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Проект ИП\JXXXX_1125658043103_Паспорта_ИП_53_0\"/>
    </mc:Choice>
  </mc:AlternateContent>
  <xr:revisionPtr revIDLastSave="0" documentId="13_ncr:1_{553717FF-361D-454A-ABE8-81E4068D165F}" xr6:coauthVersionLast="45" xr6:coauthVersionMax="45"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C45" i="15" l="1"/>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<sst xmlns="http://schemas.openxmlformats.org/spreadsheetml/2006/main" count="2027" uniqueCount="531">
  <si>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</si>
  <si>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</si>
  <si>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</si>
  <si>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</si>
  <si>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</si>
  <si>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</si>
  <si>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</si>
  <si>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</si>
  <si>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</si>
  <si>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</si>
  <si>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</si>
  <si>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</si>
  <si>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</si>
  <si>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</si>
  <si>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</si>
  <si>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</si>
  <si>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</si>
  <si>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</si>
  <si>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</si>
  <si>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</si>
  <si>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</si>
  <si>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</si>
  <si>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</si>
  <si>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</si>
  <si>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</si>
  <si>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</si>
  <si>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</si>
  <si>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</si>
  <si>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</si>
  <si>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</si>
  <si>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</si>
  <si>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</si>
  <si>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</si>
  <si>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</si>
  <si>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</si>
  <si>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</si>
  <si>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</si>
  <si>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</si>
  <si>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</si>
  <si>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</si>
  <si>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</si>
  <si>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</si>
  <si>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</si>
  <si>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</si>
  <si>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</si>
  <si>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</si>
  <si>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</si>
  <si>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</si>
  <si>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</si>
  <si>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</si>
  <si>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</si>
  <si>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</si>
  <si>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</si>
  <si>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</si>
  <si>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</si>
  <si>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</si>
  <si>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</si>
  <si>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</si>
  <si>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</si>
  <si>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</si>
  <si>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</si>
  <si>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</si>
  <si>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</si>
  <si>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</si>
  <si>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</si>
  <si>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</si>
  <si>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</si>
  <si>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</si>
  <si>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</si>
  <si>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</si>
  <si>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</si>
  <si>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</si>
  <si>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</si>
  <si>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</si>
  <si>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</si>
  <si>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</si>
  <si>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</si>
  <si>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</si>
  <si>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</si>
  <si>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</si>
  <si>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</si>
  <si>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</si>
  <si>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</si>
  <si>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</si>
  <si>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</si>
  <si>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</si>
  <si>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</si>
  <si>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</si>
  <si>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</si>
  <si>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</si>
  <si>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</si>
  <si>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</si>
  <si>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</si>
  <si>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</si>
  <si>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</si>
  <si>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</si>
  <si>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</si>
  <si>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</si>
  <si>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</si>
  <si>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</si>
  <si>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</si>
  <si>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</si>
  <si>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</si>
  <si>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</si>
  <si>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</si>
  <si>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</si>
  <si>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</si>
  <si>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</si>
  <si>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</si>
  <si>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</si>
  <si>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</si>
  <si>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</si>
  <si>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</si>
  <si>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</si>
  <si>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</si>
  <si>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</si>
  <si>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</si>
  <si>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</si>
  <si>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</si>
  <si>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</si>
  <si>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</si>
  <si>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</si>
  <si>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</si>
  <si>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</si>
  <si>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</si>
  <si>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</si>
  <si>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</si>
  <si>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</si>
  <si>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</si>
  <si>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</si>
  <si>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</si>
  <si>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</si>
  <si>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</si>
  <si>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</si>
  <si>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</si>
  <si>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</si>
  <si>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</si>
  <si>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</si>
  <si>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</si>
  <si>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</si>
  <si>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</si>
  <si>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</si>
  <si>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</si>
  <si>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</si>
  <si>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</si>
  <si>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</si>
  <si>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</si>
  <si>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</si>
  <si>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</si>
  <si>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</si>
  <si>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</si>
  <si>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</si>
  <si>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</si>
  <si>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</si>
  <si>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</si>
  <si>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</si>
  <si>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</si>
  <si>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</si>
  <si>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</si>
  <si>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</si>
  <si>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</si>
  <si>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</si>
  <si>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</si>
  <si>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</si>
  <si>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</si>
  <si>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</si>
  <si>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</si>
  <si>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</si>
  <si>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</si>
  <si>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</si>
  <si>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</si>
  <si>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</si>
  <si>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</si>
  <si>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</si>
  <si>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</si>
  <si>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</si>
  <si>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</si>
  <si>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</si>
  <si>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</si>
  <si>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</si>
  <si>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</si>
  <si>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</si>
  <si>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</si>
  <si>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</si>
  <si>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</si>
  <si>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</si>
  <si>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</si>
  <si>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</si>
  <si>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</si>
  <si>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</si>
  <si>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</si>
  <si>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</si>
  <si>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</si>
  <si>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</si>
  <si>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</si>
  <si>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</si>
  <si>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</si>
  <si>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</si>
  <si>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</si>
  <si>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</si>
  <si>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</si>
  <si>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</si>
  <si>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</si>
  <si>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</si>
  <si>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</si>
  <si>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</si>
  <si>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</si>
  <si>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</si>
  <si>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</si>
  <si>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</si>
  <si>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</si>
  <si>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</si>
  <si>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</si>
  <si>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</si>
  <si>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</si>
  <si>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</si>
  <si>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</si>
  <si>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</si>
  <si>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</si>
  <si>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</si>
  <si>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</si>
  <si>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</si>
  <si>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</si>
  <si>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</si>
  <si>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</si>
  <si>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</si>
  <si>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</si>
  <si>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</si>
  <si>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</si>
  <si>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</si>
  <si>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</si>
  <si>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</si>
  <si>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</si>
  <si>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</si>
  <si>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</si>
  <si>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</si>
  <si>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</si>
  <si>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</si>
  <si>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</si>
  <si>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</si>
  <si>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</si>
  <si>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</si>
  <si>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</si>
  <si>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</si>
  <si>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</si>
  <si>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</si>
  <si>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</si>
  <si>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</si>
  <si>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</si>
  <si>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</si>
  <si>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</si>
  <si>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</si>
  <si>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</si>
  <si>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</si>
  <si>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</si>
  <si>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</si>
  <si>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</si>
  <si>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</si>
  <si>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</si>
  <si>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</si>
  <si>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</si>
  <si>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</si>
  <si>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</si>
  <si>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</si>
  <si>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</si>
  <si>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</si>
  <si>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</si>
  <si>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</si>
  <si>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</si>
  <si>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</si>
  <si>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</si>
  <si>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</si>
  <si>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</si>
  <si>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</si>
  <si>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</si>
  <si>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</si>
  <si>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</si>
  <si>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</si>
  <si>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</si>
  <si>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</si>
  <si>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</si>
  <si>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</si>
  <si>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</si>
  <si>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</si>
  <si>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</si>
  <si>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</si>
  <si>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</si>
  <si>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</si>
  <si>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</si>
  <si>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</si>
  <si>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</si>
  <si>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</si>
  <si>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</si>
  <si>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</si>
  <si>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</si>
  <si>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</si>
  <si>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</si>
  <si>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</si>
  <si>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</si>
  <si>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</si>
  <si>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</si>
  <si>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</si>
  <si>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</si>
  <si>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</si>
  <si>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</si>
  <si>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</si>
  <si>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</si>
  <si>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</si>
  <si>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</si>
  <si>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</si>
  <si>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</si>
  <si>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</si>
  <si>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</si>
  <si>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</si>
  <si>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</si>
  <si>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</si>
  <si>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</si>
  <si>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</si>
  <si>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</si>
  <si>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</si>
  <si>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</si>
  <si>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</si>
  <si>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</si>
  <si>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</si>
  <si>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</si>
  <si>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</si>
  <si>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</si>
  <si>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</si>
  <si>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</si>
  <si>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</si>
  <si>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</si>
  <si>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</si>
  <si>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</si>
  <si>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</si>
  <si>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</si>
  <si>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</si>
  <si>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</si>
  <si>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</si>
  <si>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</si>
  <si>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</si>
  <si>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</si>
  <si>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</si>
  <si>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</si>
  <si>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</si>
  <si>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</si>
  <si>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</si>
  <si>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</si>
  <si>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</si>
  <si>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</si>
  <si>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</si>
  <si>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</si>
  <si>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</si>
  <si>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</si>
  <si>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</si>
  <si>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</si>
  <si>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</si>
  <si>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</si>
  <si>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</si>
  <si>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</si>
  <si>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</si>
  <si>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</si>
  <si>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</si>
  <si>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</si>
  <si>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</si>
  <si>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</si>
  <si>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</si>
  <si>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</si>
  <si>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</si>
  <si>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</si>
  <si>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</si>
  <si>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</si>
  <si>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</si>
  <si>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</si>
  <si>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</si>
  <si>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</si>
  <si>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</si>
  <si>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</si>
  <si>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</si>
  <si>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</si>
  <si>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</si>
  <si>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</si>
  <si>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</si>
  <si>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</si>
  <si>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</si>
  <si>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</si>
  <si>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</si>
  <si>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</si>
  <si>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</si>
  <si>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</si>
  <si>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</si>
  <si>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</si>
  <si>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</si>
  <si>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</si>
  <si>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</si>
  <si>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</si>
  <si>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</si>
  <si>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</si>
  <si>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</si>
  <si>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</si>
  <si>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</si>
  <si>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</si>
  <si>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</si>
  <si>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</si>
  <si>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</si>
  <si>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</si>
  <si>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</si>
  <si>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</si>
  <si>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</si>
  <si>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</si>
  <si>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</si>
  <si>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</si>
  <si>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</si>
  <si>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</si>
  <si>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</si>
  <si>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</si>
  <si>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</si>
  <si>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</si>
  <si>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</si>
  <si>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</si>
  <si>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</si>
  <si>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</si>
  <si>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</si>
  <si>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</si>
  <si>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</si>
  <si>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</si>
  <si>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</si>
  <si>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</si>
  <si>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</si>
  <si>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</si>
  <si>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</si>
  <si>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</si>
  <si>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</si>
  <si>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</si>
  <si>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</si>
  <si>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</si>
  <si>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</si>
  <si>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</si>
  <si>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</si>
  <si>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</si>
  <si>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</si>
  <si>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</si>
  <si>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</si>
  <si>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</si>
  <si>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</si>
  <si>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</si>
  <si>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</si>
  <si>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</si>
  <si>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</si>
  <si>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</si>
  <si>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</si>
  <si>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</si>
  <si>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</si>
  <si>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</si>
  <si>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</si>
  <si>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</si>
  <si>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</si>
  <si>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</si>
  <si>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</si>
  <si>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</si>
  <si>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</si>
  <si>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</si>
  <si>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</si>
  <si>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</si>
  <si>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</si>
  <si>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</si>
  <si>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</si>
  <si>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</si>
  <si>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</si>
  <si>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</si>
  <si>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</si>
  <si>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</si>
  <si>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</si>
  <si>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</si>
  <si>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</si>
  <si>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</si>
  <si>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</si>
  <si>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</si>
  <si>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</si>
  <si>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</si>
  <si>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</si>
  <si>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</si>
  <si>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</si>
  <si>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</si>
  <si>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</si>
  <si>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</si>
  <si>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</si>
  <si>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</si>
  <si>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</si>
  <si>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</si>
  <si>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</si>
  <si>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</si>
  <si>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</si>
  <si>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</si>
  <si>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</si>
  <si>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</si>
  <si>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</si>
  <si>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</si>
  <si>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</si>
  <si>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</si>
  <si>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</si>
  <si>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</si>
  <si>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</si>
  <si>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</si>
  <si>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</si>
  <si>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</si>
  <si>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</si>
  <si>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</si>
  <si>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</si>
  <si>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</si>
  <si>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</si>
  <si>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</si>
  <si>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</si>
  <si>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</si>
  <si>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</si>
  <si>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</si>
  <si>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Сметная стоимость проекта в ценах 2025 года с НДС, млн. руб.</t>
  </si>
  <si>
    <t>Общества с ограниченной ответственностью "КЭС Оренбуржья"</t>
  </si>
  <si>
    <t>Р_КЭС_56_01_0003</t>
  </si>
  <si>
    <t>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t>
  </si>
  <si>
    <t>1.2.2.1 Реконструкция линий электропередачи, всего, в том числе:</t>
  </si>
  <si>
    <t>24,360 км</t>
  </si>
  <si>
    <t>ВЛ-6 кВ СТБ-9 от ПС 110/6 кВ "Стройбаза"</t>
  </si>
  <si>
    <t>АС</t>
  </si>
  <si>
    <t>СИП</t>
  </si>
  <si>
    <t>дер.</t>
  </si>
  <si>
    <t>ж/б</t>
  </si>
  <si>
    <t>Замена провода АС-120 на СИП 3 1х95, замена деревянных опор на ж/б</t>
  </si>
  <si>
    <t>IV</t>
  </si>
  <si>
    <t>Реконструкция ВЛ-6 кВ СТБ-9 от ПС 110/6 кВ "Стройбаза" на участке 1,2,3 (замена провода АС-120 на СИП)</t>
  </si>
  <si>
    <t>Оренбургская область, Оренбургский район, 26-й км трассы Оренбург-Самара</t>
  </si>
  <si>
    <t>2026-2029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</si>
</sst>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5" fillId="0" borderId="29" xfId="50" applyFont="1" applyFill="1" applyBorder="1" applyAlignment="1">
      <alignment horizontal="center"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55" fillId="0" borderId="28" xfId="50" applyFont="1" applyBorder="1" applyAlignment="1">
      <alignment vertical="center"/>
    </xf>
    <xf numFmtId="0" fontId="55" fillId="0" borderId="1"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29" xfId="50" applyFont="1" applyBorder="1" applyAlignment="1">
      <alignment horizontal="center" vertical="center"/>
    </xf>
    <xf numFmtId="0" fontId="55" fillId="0" borderId="26" xfId="50" applyFont="1" applyBorder="1" applyAlignment="1">
      <alignment vertical="center"/>
    </xf>
    <xf numFmtId="0" fontId="55" fillId="0" borderId="25"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5" fillId="0" borderId="33" xfId="50" applyFont="1" applyBorder="1" applyAlignment="1">
      <alignment vertical="center"/>
    </xf>
    <xf numFmtId="0" fontId="55" fillId="0" borderId="2"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30" xfId="50" applyFont="1" applyBorder="1" applyAlignment="1">
      <alignment vertical="center"/>
    </xf>
    <xf numFmtId="0" fontId="55" fillId="0" borderId="29" xfId="50" applyFont="1" applyBorder="1" applyAlignment="1">
      <alignment vertic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0" xfId="50" applyFont="1" applyFill="1" applyAlignment="1"/>
    <xf numFmtId="0" fontId="57" fillId="0" borderId="42" xfId="50" applyFont="1" applyBorder="1" applyAlignment="1">
      <alignment horizontal="center" vertical="center"/>
    </xf>
    <xf numFmtId="0" fontId="57"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zoomScaleSheetLayoutView="100" workbookViewId="0">
      <selection activeCell="C20" sqref="C20"/>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505</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516</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517</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518</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519</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516</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520</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23.875893360000003</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19.896999999999998</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E47" sqref="E4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Р_КЭС_56_01_0003</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40"/>
      <c r="B13" s="240"/>
      <c r="C13" s="240"/>
      <c r="D13" s="240"/>
      <c r="E13" s="240"/>
      <c r="F13" s="240"/>
      <c r="G13" s="240"/>
      <c r="H13" s="240"/>
      <c r="I13" s="240"/>
      <c r="J13" s="240"/>
      <c r="K13" s="240"/>
      <c r="L13" s="240"/>
      <c r="M13" s="240"/>
      <c r="N13" s="240"/>
      <c r="O13" s="240"/>
      <c r="P13" s="240"/>
      <c r="Q13" s="240"/>
      <c r="R13" s="240"/>
      <c r="S13" s="240"/>
      <c r="T13" s="8"/>
      <c r="U13" s="8"/>
      <c r="V13" s="8"/>
      <c r="W13" s="8"/>
      <c r="X13" s="8"/>
      <c r="Y13" s="8"/>
      <c r="Z13" s="8"/>
      <c r="AA13" s="8"/>
      <c r="AB13" s="8"/>
    </row>
    <row r="14" spans="1:28" s="2" customFormat="1" ht="45.75" customHeight="1">
      <c r="A14"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41"/>
      <c r="B16" s="241"/>
      <c r="C16" s="241"/>
      <c r="D16" s="241"/>
      <c r="E16" s="241"/>
      <c r="F16" s="241"/>
      <c r="G16" s="241"/>
      <c r="H16" s="241"/>
      <c r="I16" s="241"/>
      <c r="J16" s="241"/>
      <c r="K16" s="241"/>
      <c r="L16" s="241"/>
      <c r="M16" s="241"/>
      <c r="N16" s="241"/>
      <c r="O16" s="241"/>
      <c r="P16" s="241"/>
      <c r="Q16" s="241"/>
      <c r="R16" s="241"/>
      <c r="S16" s="241"/>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42"/>
      <c r="B18" s="242"/>
      <c r="C18" s="242"/>
      <c r="D18" s="242"/>
      <c r="E18" s="242"/>
      <c r="F18" s="242"/>
      <c r="G18" s="242"/>
      <c r="H18" s="242"/>
      <c r="I18" s="242"/>
      <c r="J18" s="242"/>
      <c r="K18" s="242"/>
      <c r="L18" s="242"/>
      <c r="M18" s="242"/>
      <c r="N18" s="242"/>
      <c r="O18" s="242"/>
      <c r="P18" s="242"/>
      <c r="Q18" s="242"/>
      <c r="R18" s="242"/>
      <c r="S18" s="242"/>
      <c r="T18" s="3"/>
      <c r="U18" s="3"/>
      <c r="V18" s="3"/>
      <c r="W18" s="3"/>
      <c r="X18" s="3"/>
      <c r="Y18" s="3"/>
    </row>
    <row r="19" spans="1:28" s="2" customFormat="1" ht="54" customHeight="1">
      <c r="A19" s="236" t="s">
        <v>6</v>
      </c>
      <c r="B19" s="236" t="s">
        <v>102</v>
      </c>
      <c r="C19" s="237" t="s">
        <v>340</v>
      </c>
      <c r="D19" s="236" t="s">
        <v>339</v>
      </c>
      <c r="E19" s="236" t="s">
        <v>101</v>
      </c>
      <c r="F19" s="236" t="s">
        <v>100</v>
      </c>
      <c r="G19" s="236" t="s">
        <v>335</v>
      </c>
      <c r="H19" s="236" t="s">
        <v>99</v>
      </c>
      <c r="I19" s="236" t="s">
        <v>98</v>
      </c>
      <c r="J19" s="236" t="s">
        <v>97</v>
      </c>
      <c r="K19" s="236" t="s">
        <v>96</v>
      </c>
      <c r="L19" s="236" t="s">
        <v>95</v>
      </c>
      <c r="M19" s="236" t="s">
        <v>94</v>
      </c>
      <c r="N19" s="236" t="s">
        <v>93</v>
      </c>
      <c r="O19" s="236" t="s">
        <v>92</v>
      </c>
      <c r="P19" s="236" t="s">
        <v>91</v>
      </c>
      <c r="Q19" s="236" t="s">
        <v>338</v>
      </c>
      <c r="R19" s="236"/>
      <c r="S19" s="239" t="s">
        <v>439</v>
      </c>
      <c r="T19" s="3"/>
      <c r="U19" s="3"/>
      <c r="V19" s="3"/>
      <c r="W19" s="3"/>
      <c r="X19" s="3"/>
      <c r="Y19" s="3"/>
    </row>
    <row r="20" spans="1:28" s="2" customFormat="1" ht="180.75" customHeight="1">
      <c r="A20" s="236"/>
      <c r="B20" s="236"/>
      <c r="C20" s="238"/>
      <c r="D20" s="236"/>
      <c r="E20" s="236"/>
      <c r="F20" s="236"/>
      <c r="G20" s="236"/>
      <c r="H20" s="236"/>
      <c r="I20" s="236"/>
      <c r="J20" s="236"/>
      <c r="K20" s="236"/>
      <c r="L20" s="236"/>
      <c r="M20" s="236"/>
      <c r="N20" s="236"/>
      <c r="O20" s="236"/>
      <c r="P20" s="236"/>
      <c r="Q20" s="42" t="s">
        <v>336</v>
      </c>
      <c r="R20" s="43" t="s">
        <v>337</v>
      </c>
      <c r="S20" s="239"/>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7" zoomScale="60" zoomScaleNormal="60" workbookViewId="0">
      <selection activeCell="P25" sqref="B25:P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Р_КЭС_56_01_0003</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40"/>
      <c r="B15" s="240"/>
      <c r="C15" s="240"/>
      <c r="D15" s="240"/>
      <c r="E15" s="240"/>
      <c r="F15" s="240"/>
      <c r="G15" s="240"/>
      <c r="H15" s="240"/>
      <c r="I15" s="240"/>
      <c r="J15" s="240"/>
      <c r="K15" s="240"/>
      <c r="L15" s="240"/>
      <c r="M15" s="240"/>
      <c r="N15" s="240"/>
      <c r="O15" s="240"/>
      <c r="P15" s="240"/>
      <c r="Q15" s="240"/>
      <c r="R15" s="240"/>
      <c r="S15" s="240"/>
      <c r="T15" s="240"/>
    </row>
    <row r="16" spans="1:20" s="2" customFormat="1" ht="38.25" customHeight="1">
      <c r="A16"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41"/>
      <c r="B18" s="241"/>
      <c r="C18" s="241"/>
      <c r="D18" s="241"/>
      <c r="E18" s="241"/>
      <c r="F18" s="241"/>
      <c r="G18" s="241"/>
      <c r="H18" s="241"/>
      <c r="I18" s="241"/>
      <c r="J18" s="241"/>
      <c r="K18" s="241"/>
      <c r="L18" s="241"/>
      <c r="M18" s="241"/>
      <c r="N18" s="241"/>
      <c r="O18" s="241"/>
      <c r="P18" s="241"/>
      <c r="Q18" s="241"/>
      <c r="R18" s="241"/>
      <c r="S18" s="241"/>
      <c r="T18" s="241"/>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57"/>
      <c r="B20" s="257"/>
      <c r="C20" s="257"/>
      <c r="D20" s="257"/>
      <c r="E20" s="257"/>
      <c r="F20" s="257"/>
      <c r="G20" s="257"/>
      <c r="H20" s="257"/>
      <c r="I20" s="257"/>
      <c r="J20" s="257"/>
      <c r="K20" s="257"/>
      <c r="L20" s="257"/>
      <c r="M20" s="257"/>
      <c r="N20" s="257"/>
      <c r="O20" s="257"/>
      <c r="P20" s="257"/>
      <c r="Q20" s="257"/>
      <c r="R20" s="257"/>
      <c r="S20" s="257"/>
      <c r="T20" s="257"/>
    </row>
    <row r="21" spans="1:113" ht="46.5" customHeight="1">
      <c r="A21" s="251" t="s">
        <v>6</v>
      </c>
      <c r="B21" s="244" t="s">
        <v>514</v>
      </c>
      <c r="C21" s="245"/>
      <c r="D21" s="248" t="s">
        <v>124</v>
      </c>
      <c r="E21" s="244" t="s">
        <v>478</v>
      </c>
      <c r="F21" s="245"/>
      <c r="G21" s="244" t="s">
        <v>245</v>
      </c>
      <c r="H21" s="245"/>
      <c r="I21" s="244" t="s">
        <v>123</v>
      </c>
      <c r="J21" s="245"/>
      <c r="K21" s="248" t="s">
        <v>122</v>
      </c>
      <c r="L21" s="244" t="s">
        <v>121</v>
      </c>
      <c r="M21" s="245"/>
      <c r="N21" s="244" t="s">
        <v>474</v>
      </c>
      <c r="O21" s="245"/>
      <c r="P21" s="248" t="s">
        <v>120</v>
      </c>
      <c r="Q21" s="254" t="s">
        <v>119</v>
      </c>
      <c r="R21" s="255"/>
      <c r="S21" s="254" t="s">
        <v>118</v>
      </c>
      <c r="T21" s="256"/>
    </row>
    <row r="22" spans="1:113" ht="204.75" customHeight="1">
      <c r="A22" s="252"/>
      <c r="B22" s="246"/>
      <c r="C22" s="247"/>
      <c r="D22" s="250"/>
      <c r="E22" s="246"/>
      <c r="F22" s="247"/>
      <c r="G22" s="246"/>
      <c r="H22" s="247"/>
      <c r="I22" s="246"/>
      <c r="J22" s="247"/>
      <c r="K22" s="249"/>
      <c r="L22" s="246"/>
      <c r="M22" s="247"/>
      <c r="N22" s="246"/>
      <c r="O22" s="247"/>
      <c r="P22" s="249"/>
      <c r="Q22" s="101" t="s">
        <v>117</v>
      </c>
      <c r="R22" s="101" t="s">
        <v>449</v>
      </c>
      <c r="S22" s="101" t="s">
        <v>116</v>
      </c>
      <c r="T22" s="101" t="s">
        <v>115</v>
      </c>
    </row>
    <row r="23" spans="1:113" ht="51.75" customHeight="1">
      <c r="A23" s="253"/>
      <c r="B23" s="167" t="s">
        <v>113</v>
      </c>
      <c r="C23" s="167" t="s">
        <v>114</v>
      </c>
      <c r="D23" s="249"/>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58" t="s">
        <v>491</v>
      </c>
      <c r="C25" s="58" t="s">
        <v>491</v>
      </c>
      <c r="D25" s="58" t="s">
        <v>491</v>
      </c>
      <c r="E25" s="58" t="s">
        <v>491</v>
      </c>
      <c r="F25" s="58" t="s">
        <v>491</v>
      </c>
      <c r="G25" s="58" t="s">
        <v>491</v>
      </c>
      <c r="H25" s="58" t="s">
        <v>491</v>
      </c>
      <c r="I25" s="58" t="s">
        <v>491</v>
      </c>
      <c r="J25" s="58" t="s">
        <v>491</v>
      </c>
      <c r="K25" s="58" t="s">
        <v>491</v>
      </c>
      <c r="L25" s="58" t="s">
        <v>491</v>
      </c>
      <c r="M25" s="58" t="s">
        <v>491</v>
      </c>
      <c r="N25" s="58" t="s">
        <v>491</v>
      </c>
      <c r="O25" s="58" t="s">
        <v>491</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43" t="s">
        <v>484</v>
      </c>
      <c r="C30" s="243"/>
      <c r="D30" s="243"/>
      <c r="E30" s="243"/>
      <c r="F30" s="243"/>
      <c r="G30" s="243"/>
      <c r="H30" s="243"/>
      <c r="I30" s="243"/>
      <c r="J30" s="243"/>
      <c r="K30" s="243"/>
      <c r="L30" s="243"/>
      <c r="M30" s="243"/>
      <c r="N30" s="243"/>
      <c r="O30" s="243"/>
      <c r="P30" s="243"/>
      <c r="Q30" s="243"/>
      <c r="R30" s="243"/>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N25" sqref="N25"/>
    </sheetView>
  </sheetViews>
  <sheetFormatPr defaultColWidth="10.7109375" defaultRowHeight="15.75"/>
  <cols>
    <col min="1" max="1" width="10.7109375" style="49"/>
    <col min="2" max="2" width="16.140625" style="49" customWidth="1"/>
    <col min="3" max="3" width="15.28515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516</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Р_КЭС_56_01_0003</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1" t="s">
        <v>459</v>
      </c>
      <c r="C21" s="262"/>
      <c r="D21" s="261" t="s">
        <v>461</v>
      </c>
      <c r="E21" s="262"/>
      <c r="F21" s="254" t="s">
        <v>96</v>
      </c>
      <c r="G21" s="256"/>
      <c r="H21" s="256"/>
      <c r="I21" s="255"/>
      <c r="J21" s="258" t="s">
        <v>462</v>
      </c>
      <c r="K21" s="261" t="s">
        <v>463</v>
      </c>
      <c r="L21" s="262"/>
      <c r="M21" s="261" t="s">
        <v>464</v>
      </c>
      <c r="N21" s="262"/>
      <c r="O21" s="261" t="s">
        <v>451</v>
      </c>
      <c r="P21" s="262"/>
      <c r="Q21" s="261" t="s">
        <v>129</v>
      </c>
      <c r="R21" s="262"/>
      <c r="S21" s="258" t="s">
        <v>128</v>
      </c>
      <c r="T21" s="258" t="s">
        <v>465</v>
      </c>
      <c r="U21" s="258" t="s">
        <v>460</v>
      </c>
      <c r="V21" s="261" t="s">
        <v>127</v>
      </c>
      <c r="W21" s="262"/>
      <c r="X21" s="254" t="s">
        <v>119</v>
      </c>
      <c r="Y21" s="256"/>
      <c r="Z21" s="254" t="s">
        <v>118</v>
      </c>
      <c r="AA21" s="256"/>
    </row>
    <row r="22" spans="1:27" ht="216" customHeight="1">
      <c r="A22" s="259"/>
      <c r="B22" s="263"/>
      <c r="C22" s="264"/>
      <c r="D22" s="263"/>
      <c r="E22" s="264"/>
      <c r="F22" s="254" t="s">
        <v>126</v>
      </c>
      <c r="G22" s="255"/>
      <c r="H22" s="254" t="s">
        <v>125</v>
      </c>
      <c r="I22" s="255"/>
      <c r="J22" s="260"/>
      <c r="K22" s="263"/>
      <c r="L22" s="264"/>
      <c r="M22" s="263"/>
      <c r="N22" s="264"/>
      <c r="O22" s="263"/>
      <c r="P22" s="264"/>
      <c r="Q22" s="263"/>
      <c r="R22" s="264"/>
      <c r="S22" s="260"/>
      <c r="T22" s="260"/>
      <c r="U22" s="260"/>
      <c r="V22" s="263"/>
      <c r="W22" s="264"/>
      <c r="X22" s="101" t="s">
        <v>117</v>
      </c>
      <c r="Y22" s="101" t="s">
        <v>449</v>
      </c>
      <c r="Z22" s="101" t="s">
        <v>116</v>
      </c>
      <c r="AA22" s="101" t="s">
        <v>115</v>
      </c>
    </row>
    <row r="23" spans="1:27" ht="60" customHeight="1">
      <c r="A23" s="260"/>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521</v>
      </c>
      <c r="C25" s="176" t="s">
        <v>521</v>
      </c>
      <c r="D25" s="176" t="s">
        <v>491</v>
      </c>
      <c r="E25" s="176" t="s">
        <v>491</v>
      </c>
      <c r="F25" s="176">
        <v>6</v>
      </c>
      <c r="G25" s="176">
        <v>6</v>
      </c>
      <c r="H25" s="176">
        <v>6</v>
      </c>
      <c r="I25" s="176">
        <v>6</v>
      </c>
      <c r="J25" s="176">
        <v>1974</v>
      </c>
      <c r="K25" s="176">
        <v>1</v>
      </c>
      <c r="L25" s="176">
        <v>1</v>
      </c>
      <c r="M25" s="176">
        <v>120</v>
      </c>
      <c r="N25" s="176">
        <v>95</v>
      </c>
      <c r="O25" s="176" t="s">
        <v>522</v>
      </c>
      <c r="P25" s="176" t="s">
        <v>523</v>
      </c>
      <c r="Q25" s="176">
        <v>30.45</v>
      </c>
      <c r="R25" s="176" t="s">
        <v>491</v>
      </c>
      <c r="S25" s="176" t="s">
        <v>491</v>
      </c>
      <c r="T25" s="176" t="s">
        <v>491</v>
      </c>
      <c r="U25" s="176" t="s">
        <v>491</v>
      </c>
      <c r="V25" s="176" t="s">
        <v>524</v>
      </c>
      <c r="W25" s="176" t="s">
        <v>525</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A5:AA5"/>
    <mergeCell ref="E16:Y16"/>
    <mergeCell ref="E7:Y7"/>
    <mergeCell ref="E9:Y9"/>
    <mergeCell ref="E10:Y10"/>
    <mergeCell ref="E13:Y13"/>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0" zoomScale="70" zoomScaleSheetLayoutView="70" workbookViewId="0">
      <selection activeCell="K28" sqref="K28"/>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Р_КЭС_56_01_0003</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40"/>
      <c r="B14" s="240"/>
      <c r="C14" s="240"/>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41"/>
      <c r="B17" s="241"/>
      <c r="C17" s="241"/>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60" customHeight="1">
      <c r="A23" s="24" t="s">
        <v>64</v>
      </c>
      <c r="B23" s="26" t="s">
        <v>61</v>
      </c>
      <c r="C23" s="37" t="s">
        <v>526</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23.875893360000003</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2026</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2029</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Р_КЭС_56_01_0003</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40"/>
      <c r="B13" s="240"/>
      <c r="C13" s="240"/>
      <c r="D13" s="240"/>
      <c r="E13" s="240"/>
      <c r="F13" s="240"/>
      <c r="G13" s="240"/>
      <c r="H13" s="240"/>
      <c r="I13" s="240"/>
      <c r="J13" s="240"/>
      <c r="K13" s="240"/>
      <c r="L13" s="240"/>
      <c r="M13" s="240"/>
      <c r="N13" s="240"/>
      <c r="O13" s="240"/>
      <c r="P13" s="240"/>
      <c r="Q13" s="240"/>
      <c r="R13" s="240"/>
      <c r="S13" s="240"/>
      <c r="T13" s="240"/>
      <c r="U13" s="240"/>
      <c r="V13" s="240"/>
      <c r="W13" s="240"/>
      <c r="X13" s="240"/>
      <c r="Y13" s="240"/>
      <c r="Z13" s="240"/>
      <c r="AA13" s="9"/>
      <c r="AB13" s="9"/>
    </row>
    <row r="14" spans="1:28" ht="39.75" customHeight="1">
      <c r="A14"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71"/>
      <c r="B16" s="271"/>
      <c r="C16" s="271"/>
      <c r="D16" s="271"/>
      <c r="E16" s="271"/>
      <c r="F16" s="271"/>
      <c r="G16" s="271"/>
      <c r="H16" s="271"/>
      <c r="I16" s="271"/>
      <c r="J16" s="271"/>
      <c r="K16" s="271"/>
      <c r="L16" s="271"/>
      <c r="M16" s="271"/>
      <c r="N16" s="271"/>
      <c r="O16" s="271"/>
      <c r="P16" s="271"/>
      <c r="Q16" s="271"/>
      <c r="R16" s="271"/>
      <c r="S16" s="271"/>
      <c r="T16" s="271"/>
      <c r="U16" s="271"/>
      <c r="V16" s="271"/>
      <c r="W16" s="271"/>
      <c r="X16" s="271"/>
      <c r="Y16" s="271"/>
      <c r="Z16" s="271"/>
      <c r="AA16" s="172"/>
      <c r="AB16" s="172"/>
    </row>
    <row r="17" spans="1:2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172"/>
      <c r="AB17" s="172"/>
    </row>
    <row r="18" spans="1:28">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172"/>
      <c r="AB18" s="172"/>
    </row>
    <row r="19" spans="1:2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172"/>
      <c r="AB19" s="172"/>
    </row>
    <row r="20" spans="1:28">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173"/>
      <c r="AB20" s="173"/>
    </row>
    <row r="21" spans="1:28">
      <c r="A21" s="265"/>
      <c r="B21" s="265"/>
      <c r="C21" s="265"/>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173"/>
      <c r="AB21" s="173"/>
    </row>
    <row r="22" spans="1:28">
      <c r="A22" s="266" t="s">
        <v>475</v>
      </c>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174"/>
      <c r="AB22" s="174"/>
    </row>
    <row r="23" spans="1:28" ht="32.25" customHeight="1">
      <c r="A23" s="268" t="s">
        <v>331</v>
      </c>
      <c r="B23" s="269"/>
      <c r="C23" s="269"/>
      <c r="D23" s="269"/>
      <c r="E23" s="269"/>
      <c r="F23" s="269"/>
      <c r="G23" s="269"/>
      <c r="H23" s="269"/>
      <c r="I23" s="269"/>
      <c r="J23" s="269"/>
      <c r="K23" s="269"/>
      <c r="L23" s="270"/>
      <c r="M23" s="267" t="s">
        <v>332</v>
      </c>
      <c r="N23" s="267"/>
      <c r="O23" s="267"/>
      <c r="P23" s="267"/>
      <c r="Q23" s="267"/>
      <c r="R23" s="267"/>
      <c r="S23" s="267"/>
      <c r="T23" s="267"/>
      <c r="U23" s="267"/>
      <c r="V23" s="267"/>
      <c r="W23" s="267"/>
      <c r="X23" s="267"/>
      <c r="Y23" s="267"/>
      <c r="Z23" s="267"/>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Р_КЭС_56_01_0003</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40"/>
      <c r="B14" s="240"/>
      <c r="C14" s="240"/>
      <c r="D14" s="240"/>
      <c r="E14" s="240"/>
      <c r="F14" s="240"/>
      <c r="G14" s="240"/>
      <c r="H14" s="240"/>
      <c r="I14" s="240"/>
      <c r="J14" s="240"/>
      <c r="K14" s="240"/>
      <c r="L14" s="240"/>
      <c r="M14" s="240"/>
      <c r="N14" s="240"/>
      <c r="O14" s="240"/>
      <c r="P14" s="8"/>
      <c r="Q14" s="8"/>
      <c r="R14" s="8"/>
      <c r="S14" s="8"/>
      <c r="T14" s="8"/>
      <c r="U14" s="8"/>
      <c r="V14" s="8"/>
      <c r="W14" s="8"/>
      <c r="X14" s="8"/>
      <c r="Y14" s="8"/>
      <c r="Z14" s="8"/>
    </row>
    <row r="15" spans="1:28" s="2" customFormat="1" ht="66"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41"/>
      <c r="B17" s="241"/>
      <c r="C17" s="241"/>
      <c r="D17" s="241"/>
      <c r="E17" s="241"/>
      <c r="F17" s="241"/>
      <c r="G17" s="241"/>
      <c r="H17" s="241"/>
      <c r="I17" s="241"/>
      <c r="J17" s="241"/>
      <c r="K17" s="241"/>
      <c r="L17" s="241"/>
      <c r="M17" s="241"/>
      <c r="N17" s="241"/>
      <c r="O17" s="241"/>
      <c r="P17" s="3"/>
      <c r="Q17" s="3"/>
      <c r="R17" s="3"/>
      <c r="S17" s="3"/>
      <c r="T17" s="3"/>
      <c r="U17" s="3"/>
      <c r="V17" s="3"/>
      <c r="W17" s="3"/>
    </row>
    <row r="18" spans="1:26" s="2" customFormat="1" ht="91.5" customHeight="1">
      <c r="A18" s="272" t="s">
        <v>453</v>
      </c>
      <c r="B18" s="272"/>
      <c r="C18" s="272"/>
      <c r="D18" s="272"/>
      <c r="E18" s="272"/>
      <c r="F18" s="272"/>
      <c r="G18" s="272"/>
      <c r="H18" s="272"/>
      <c r="I18" s="272"/>
      <c r="J18" s="272"/>
      <c r="K18" s="272"/>
      <c r="L18" s="272"/>
      <c r="M18" s="272"/>
      <c r="N18" s="272"/>
      <c r="O18" s="272"/>
      <c r="P18" s="5"/>
      <c r="Q18" s="5"/>
      <c r="R18" s="5"/>
      <c r="S18" s="5"/>
      <c r="T18" s="5"/>
      <c r="U18" s="5"/>
      <c r="V18" s="5"/>
      <c r="W18" s="5"/>
      <c r="X18" s="5"/>
      <c r="Y18" s="5"/>
      <c r="Z18" s="5"/>
    </row>
    <row r="19" spans="1:26" s="2" customFormat="1" ht="78" customHeight="1">
      <c r="A19" s="236" t="s">
        <v>6</v>
      </c>
      <c r="B19" s="236" t="s">
        <v>88</v>
      </c>
      <c r="C19" s="236" t="s">
        <v>87</v>
      </c>
      <c r="D19" s="236" t="s">
        <v>76</v>
      </c>
      <c r="E19" s="273" t="s">
        <v>86</v>
      </c>
      <c r="F19" s="274"/>
      <c r="G19" s="274"/>
      <c r="H19" s="274"/>
      <c r="I19" s="275"/>
      <c r="J19" s="236" t="s">
        <v>85</v>
      </c>
      <c r="K19" s="236"/>
      <c r="L19" s="236"/>
      <c r="M19" s="236"/>
      <c r="N19" s="236"/>
      <c r="O19" s="236"/>
      <c r="P19" s="3"/>
      <c r="Q19" s="3"/>
      <c r="R19" s="3"/>
      <c r="S19" s="3"/>
      <c r="T19" s="3"/>
      <c r="U19" s="3"/>
      <c r="V19" s="3"/>
      <c r="W19" s="3"/>
    </row>
    <row r="20" spans="1:26" s="2" customFormat="1" ht="51" customHeight="1">
      <c r="A20" s="236"/>
      <c r="B20" s="236"/>
      <c r="C20" s="236"/>
      <c r="D20" s="236"/>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Р_КЭС_56_01_0003</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321" t="s">
        <v>320</v>
      </c>
      <c r="B24" s="321"/>
      <c r="C24" s="321"/>
      <c r="D24" s="321"/>
      <c r="E24" s="321"/>
      <c r="F24" s="321"/>
      <c r="G24" s="321"/>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t="s">
        <v>1</v>
      </c>
      <c r="AL24" s="321"/>
      <c r="AM24" s="111"/>
      <c r="AN24" s="111"/>
      <c r="AO24" s="130"/>
      <c r="AP24" s="130"/>
      <c r="AQ24" s="130"/>
      <c r="AR24" s="130"/>
      <c r="AS24" s="117"/>
    </row>
    <row r="25" spans="1:45" ht="12.75" customHeight="1" thickBot="1">
      <c r="A25" s="304" t="s">
        <v>319</v>
      </c>
      <c r="B25" s="305"/>
      <c r="C25" s="305"/>
      <c r="D25" s="305"/>
      <c r="E25" s="305"/>
      <c r="F25" s="305"/>
      <c r="G25" s="305"/>
      <c r="H25" s="305"/>
      <c r="I25" s="305"/>
      <c r="J25" s="305"/>
      <c r="K25" s="305"/>
      <c r="L25" s="305"/>
      <c r="M25" s="305"/>
      <c r="N25" s="305"/>
      <c r="O25" s="305"/>
      <c r="P25" s="305"/>
      <c r="Q25" s="305"/>
      <c r="R25" s="305"/>
      <c r="S25" s="305"/>
      <c r="T25" s="305"/>
      <c r="U25" s="305"/>
      <c r="V25" s="305"/>
      <c r="W25" s="305"/>
      <c r="X25" s="305"/>
      <c r="Y25" s="305"/>
      <c r="Z25" s="305"/>
      <c r="AA25" s="305"/>
      <c r="AB25" s="305"/>
      <c r="AC25" s="305"/>
      <c r="AD25" s="305"/>
      <c r="AE25" s="305"/>
      <c r="AF25" s="305"/>
      <c r="AG25" s="305"/>
      <c r="AH25" s="305"/>
      <c r="AI25" s="305"/>
      <c r="AJ25" s="305"/>
      <c r="AK25" s="276" t="s">
        <v>491</v>
      </c>
      <c r="AL25" s="276"/>
      <c r="AM25" s="112"/>
      <c r="AN25" s="322" t="s">
        <v>318</v>
      </c>
      <c r="AO25" s="322"/>
      <c r="AP25" s="322"/>
      <c r="AQ25" s="320"/>
      <c r="AR25" s="320"/>
      <c r="AS25" s="117"/>
    </row>
    <row r="26" spans="1:45" ht="17.25" customHeight="1" thickBot="1">
      <c r="A26" s="280" t="s">
        <v>317</v>
      </c>
      <c r="B26" s="281"/>
      <c r="C26" s="281"/>
      <c r="D26" s="281"/>
      <c r="E26" s="281"/>
      <c r="F26" s="281"/>
      <c r="G26" s="281"/>
      <c r="H26" s="281"/>
      <c r="I26" s="281"/>
      <c r="J26" s="281"/>
      <c r="K26" s="281"/>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76" t="s">
        <v>491</v>
      </c>
      <c r="AL26" s="276"/>
      <c r="AM26" s="112"/>
      <c r="AN26" s="311" t="s">
        <v>316</v>
      </c>
      <c r="AO26" s="312"/>
      <c r="AP26" s="313"/>
      <c r="AQ26" s="276" t="s">
        <v>491</v>
      </c>
      <c r="AR26" s="276"/>
      <c r="AS26" s="117"/>
    </row>
    <row r="27" spans="1:45" ht="17.25" customHeight="1" thickBot="1">
      <c r="A27" s="280" t="s">
        <v>315</v>
      </c>
      <c r="B27" s="281"/>
      <c r="C27" s="281"/>
      <c r="D27" s="281"/>
      <c r="E27" s="281"/>
      <c r="F27" s="281"/>
      <c r="G27" s="281"/>
      <c r="H27" s="281"/>
      <c r="I27" s="281"/>
      <c r="J27" s="281"/>
      <c r="K27" s="281"/>
      <c r="L27" s="281"/>
      <c r="M27" s="281"/>
      <c r="N27" s="281"/>
      <c r="O27" s="281"/>
      <c r="P27" s="281"/>
      <c r="Q27" s="281"/>
      <c r="R27" s="281"/>
      <c r="S27" s="281"/>
      <c r="T27" s="281"/>
      <c r="U27" s="281"/>
      <c r="V27" s="281"/>
      <c r="W27" s="281"/>
      <c r="X27" s="281"/>
      <c r="Y27" s="281"/>
      <c r="Z27" s="281"/>
      <c r="AA27" s="281"/>
      <c r="AB27" s="281"/>
      <c r="AC27" s="281"/>
      <c r="AD27" s="281"/>
      <c r="AE27" s="281"/>
      <c r="AF27" s="281"/>
      <c r="AG27" s="281"/>
      <c r="AH27" s="281"/>
      <c r="AI27" s="281"/>
      <c r="AJ27" s="281"/>
      <c r="AK27" s="276" t="s">
        <v>491</v>
      </c>
      <c r="AL27" s="276"/>
      <c r="AM27" s="112"/>
      <c r="AN27" s="311" t="s">
        <v>314</v>
      </c>
      <c r="AO27" s="312"/>
      <c r="AP27" s="313"/>
      <c r="AQ27" s="276" t="s">
        <v>491</v>
      </c>
      <c r="AR27" s="276"/>
      <c r="AS27" s="117"/>
    </row>
    <row r="28" spans="1:45" ht="27.75" customHeight="1" thickBot="1">
      <c r="A28" s="314" t="s">
        <v>313</v>
      </c>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6"/>
      <c r="AK28" s="276" t="s">
        <v>491</v>
      </c>
      <c r="AL28" s="276"/>
      <c r="AM28" s="112"/>
      <c r="AN28" s="317" t="s">
        <v>312</v>
      </c>
      <c r="AO28" s="318"/>
      <c r="AP28" s="319"/>
      <c r="AQ28" s="276" t="s">
        <v>491</v>
      </c>
      <c r="AR28" s="276"/>
      <c r="AS28" s="117"/>
    </row>
    <row r="29" spans="1:45" ht="17.25" customHeight="1" thickBot="1">
      <c r="A29" s="306" t="s">
        <v>311</v>
      </c>
      <c r="B29" s="307"/>
      <c r="C29" s="307"/>
      <c r="D29" s="307"/>
      <c r="E29" s="307"/>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c r="AJ29" s="308"/>
      <c r="AK29" s="276" t="s">
        <v>491</v>
      </c>
      <c r="AL29" s="276"/>
      <c r="AM29" s="112"/>
      <c r="AN29" s="309"/>
      <c r="AO29" s="310"/>
      <c r="AP29" s="310"/>
      <c r="AQ29" s="276" t="s">
        <v>491</v>
      </c>
      <c r="AR29" s="276"/>
      <c r="AS29" s="117"/>
    </row>
    <row r="30" spans="1:45" ht="17.25" customHeight="1" thickBot="1">
      <c r="A30" s="280" t="s">
        <v>310</v>
      </c>
      <c r="B30" s="281"/>
      <c r="C30" s="281"/>
      <c r="D30" s="281"/>
      <c r="E30" s="281"/>
      <c r="F30" s="281"/>
      <c r="G30" s="281"/>
      <c r="H30" s="281"/>
      <c r="I30" s="281"/>
      <c r="J30" s="281"/>
      <c r="K30" s="281"/>
      <c r="L30" s="281"/>
      <c r="M30" s="281"/>
      <c r="N30" s="281"/>
      <c r="O30" s="281"/>
      <c r="P30" s="281"/>
      <c r="Q30" s="281"/>
      <c r="R30" s="281"/>
      <c r="S30" s="281"/>
      <c r="T30" s="281"/>
      <c r="U30" s="281"/>
      <c r="V30" s="281"/>
      <c r="W30" s="281"/>
      <c r="X30" s="281"/>
      <c r="Y30" s="281"/>
      <c r="Z30" s="281"/>
      <c r="AA30" s="281"/>
      <c r="AB30" s="281"/>
      <c r="AC30" s="281"/>
      <c r="AD30" s="281"/>
      <c r="AE30" s="281"/>
      <c r="AF30" s="281"/>
      <c r="AG30" s="281"/>
      <c r="AH30" s="281"/>
      <c r="AI30" s="281"/>
      <c r="AJ30" s="281"/>
      <c r="AK30" s="276" t="s">
        <v>491</v>
      </c>
      <c r="AL30" s="276"/>
      <c r="AM30" s="112"/>
      <c r="AS30" s="117"/>
    </row>
    <row r="31" spans="1:45" ht="17.25" customHeight="1" thickBot="1">
      <c r="A31" s="280" t="s">
        <v>309</v>
      </c>
      <c r="B31" s="281"/>
      <c r="C31" s="281"/>
      <c r="D31" s="281"/>
      <c r="E31" s="281"/>
      <c r="F31" s="281"/>
      <c r="G31" s="281"/>
      <c r="H31" s="281"/>
      <c r="I31" s="281"/>
      <c r="J31" s="281"/>
      <c r="K31" s="281"/>
      <c r="L31" s="281"/>
      <c r="M31" s="281"/>
      <c r="N31" s="281"/>
      <c r="O31" s="281"/>
      <c r="P31" s="281"/>
      <c r="Q31" s="281"/>
      <c r="R31" s="281"/>
      <c r="S31" s="281"/>
      <c r="T31" s="281"/>
      <c r="U31" s="281"/>
      <c r="V31" s="281"/>
      <c r="W31" s="281"/>
      <c r="X31" s="281"/>
      <c r="Y31" s="281"/>
      <c r="Z31" s="281"/>
      <c r="AA31" s="281"/>
      <c r="AB31" s="281"/>
      <c r="AC31" s="281"/>
      <c r="AD31" s="281"/>
      <c r="AE31" s="281"/>
      <c r="AF31" s="281"/>
      <c r="AG31" s="281"/>
      <c r="AH31" s="281"/>
      <c r="AI31" s="281"/>
      <c r="AJ31" s="281"/>
      <c r="AK31" s="276" t="s">
        <v>491</v>
      </c>
      <c r="AL31" s="276"/>
      <c r="AM31" s="112"/>
      <c r="AN31" s="112"/>
      <c r="AO31" s="129"/>
      <c r="AP31" s="129"/>
      <c r="AQ31" s="129"/>
      <c r="AR31" s="129"/>
      <c r="AS31" s="117"/>
    </row>
    <row r="32" spans="1:45" ht="17.25" customHeight="1" thickBot="1">
      <c r="A32" s="280" t="s">
        <v>284</v>
      </c>
      <c r="B32" s="281"/>
      <c r="C32" s="281"/>
      <c r="D32" s="281"/>
      <c r="E32" s="281"/>
      <c r="F32" s="281"/>
      <c r="G32" s="281"/>
      <c r="H32" s="281"/>
      <c r="I32" s="281"/>
      <c r="J32" s="281"/>
      <c r="K32" s="281"/>
      <c r="L32" s="281"/>
      <c r="M32" s="281"/>
      <c r="N32" s="281"/>
      <c r="O32" s="281"/>
      <c r="P32" s="281"/>
      <c r="Q32" s="281"/>
      <c r="R32" s="281"/>
      <c r="S32" s="281"/>
      <c r="T32" s="281"/>
      <c r="U32" s="281"/>
      <c r="V32" s="281"/>
      <c r="W32" s="281"/>
      <c r="X32" s="281"/>
      <c r="Y32" s="281"/>
      <c r="Z32" s="281"/>
      <c r="AA32" s="281"/>
      <c r="AB32" s="281"/>
      <c r="AC32" s="281"/>
      <c r="AD32" s="281"/>
      <c r="AE32" s="281"/>
      <c r="AF32" s="281"/>
      <c r="AG32" s="281"/>
      <c r="AH32" s="281"/>
      <c r="AI32" s="281"/>
      <c r="AJ32" s="281"/>
      <c r="AK32" s="276" t="s">
        <v>491</v>
      </c>
      <c r="AL32" s="276"/>
      <c r="AM32" s="112"/>
      <c r="AN32" s="112"/>
      <c r="AO32" s="112"/>
      <c r="AP32" s="112"/>
      <c r="AQ32" s="112"/>
      <c r="AR32" s="112"/>
      <c r="AS32" s="117"/>
    </row>
    <row r="33" spans="1:45" ht="17.25" customHeight="1" thickBot="1">
      <c r="A33" s="280" t="s">
        <v>308</v>
      </c>
      <c r="B33" s="281"/>
      <c r="C33" s="281"/>
      <c r="D33" s="281"/>
      <c r="E33" s="281"/>
      <c r="F33" s="281"/>
      <c r="G33" s="281"/>
      <c r="H33" s="281"/>
      <c r="I33" s="281"/>
      <c r="J33" s="281"/>
      <c r="K33" s="281"/>
      <c r="L33" s="281"/>
      <c r="M33" s="281"/>
      <c r="N33" s="281"/>
      <c r="O33" s="281"/>
      <c r="P33" s="281"/>
      <c r="Q33" s="281"/>
      <c r="R33" s="281"/>
      <c r="S33" s="281"/>
      <c r="T33" s="281"/>
      <c r="U33" s="281"/>
      <c r="V33" s="281"/>
      <c r="W33" s="281"/>
      <c r="X33" s="281"/>
      <c r="Y33" s="281"/>
      <c r="Z33" s="281"/>
      <c r="AA33" s="281"/>
      <c r="AB33" s="281"/>
      <c r="AC33" s="281"/>
      <c r="AD33" s="281"/>
      <c r="AE33" s="281"/>
      <c r="AF33" s="281"/>
      <c r="AG33" s="281"/>
      <c r="AH33" s="281"/>
      <c r="AI33" s="281"/>
      <c r="AJ33" s="281"/>
      <c r="AK33" s="276" t="s">
        <v>491</v>
      </c>
      <c r="AL33" s="276"/>
      <c r="AM33" s="112"/>
      <c r="AN33" s="112"/>
      <c r="AO33" s="112"/>
      <c r="AP33" s="112"/>
      <c r="AQ33" s="112"/>
      <c r="AR33" s="112"/>
      <c r="AS33" s="117"/>
    </row>
    <row r="34" spans="1:45" ht="17.25" customHeight="1" thickBot="1">
      <c r="A34" s="280" t="s">
        <v>307</v>
      </c>
      <c r="B34" s="281"/>
      <c r="C34" s="281"/>
      <c r="D34" s="281"/>
      <c r="E34" s="281"/>
      <c r="F34" s="281"/>
      <c r="G34" s="281"/>
      <c r="H34" s="281"/>
      <c r="I34" s="281"/>
      <c r="J34" s="281"/>
      <c r="K34" s="281"/>
      <c r="L34" s="281"/>
      <c r="M34" s="281"/>
      <c r="N34" s="281"/>
      <c r="O34" s="281"/>
      <c r="P34" s="281"/>
      <c r="Q34" s="281"/>
      <c r="R34" s="281"/>
      <c r="S34" s="281"/>
      <c r="T34" s="281"/>
      <c r="U34" s="281"/>
      <c r="V34" s="281"/>
      <c r="W34" s="281"/>
      <c r="X34" s="281"/>
      <c r="Y34" s="281"/>
      <c r="Z34" s="281"/>
      <c r="AA34" s="281"/>
      <c r="AB34" s="281"/>
      <c r="AC34" s="281"/>
      <c r="AD34" s="281"/>
      <c r="AE34" s="281"/>
      <c r="AF34" s="281"/>
      <c r="AG34" s="281"/>
      <c r="AH34" s="281"/>
      <c r="AI34" s="281"/>
      <c r="AJ34" s="281"/>
      <c r="AK34" s="276" t="s">
        <v>491</v>
      </c>
      <c r="AL34" s="276"/>
      <c r="AM34" s="112"/>
      <c r="AN34" s="112"/>
      <c r="AO34" s="112"/>
      <c r="AP34" s="112"/>
      <c r="AQ34" s="112"/>
      <c r="AR34" s="112"/>
      <c r="AS34" s="117"/>
    </row>
    <row r="35" spans="1:45" ht="17.25" customHeight="1" thickBot="1">
      <c r="A35" s="280"/>
      <c r="B35" s="281"/>
      <c r="C35" s="281"/>
      <c r="D35" s="281"/>
      <c r="E35" s="281"/>
      <c r="F35" s="281"/>
      <c r="G35" s="281"/>
      <c r="H35" s="281"/>
      <c r="I35" s="281"/>
      <c r="J35" s="281"/>
      <c r="K35" s="281"/>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1"/>
      <c r="AI35" s="281"/>
      <c r="AJ35" s="281"/>
      <c r="AK35" s="276" t="s">
        <v>491</v>
      </c>
      <c r="AL35" s="276"/>
      <c r="AM35" s="112"/>
      <c r="AN35" s="112"/>
      <c r="AO35" s="112"/>
      <c r="AP35" s="112"/>
      <c r="AQ35" s="112"/>
      <c r="AR35" s="112"/>
      <c r="AS35" s="117"/>
    </row>
    <row r="36" spans="1:45" ht="17.25" customHeight="1" thickBot="1">
      <c r="A36" s="293" t="s">
        <v>272</v>
      </c>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76" t="s">
        <v>491</v>
      </c>
      <c r="AL36" s="276"/>
      <c r="AM36" s="112"/>
      <c r="AN36" s="112"/>
      <c r="AO36" s="112"/>
      <c r="AP36" s="112"/>
      <c r="AQ36" s="112"/>
      <c r="AR36" s="112"/>
      <c r="AS36" s="117"/>
    </row>
    <row r="37" spans="1:45" ht="17.25" customHeight="1" thickBot="1">
      <c r="A37" s="304"/>
      <c r="B37" s="305"/>
      <c r="C37" s="305"/>
      <c r="D37" s="305"/>
      <c r="E37" s="305"/>
      <c r="F37" s="305"/>
      <c r="G37" s="305"/>
      <c r="H37" s="305"/>
      <c r="I37" s="305"/>
      <c r="J37" s="305"/>
      <c r="K37" s="305"/>
      <c r="L37" s="305"/>
      <c r="M37" s="305"/>
      <c r="N37" s="305"/>
      <c r="O37" s="305"/>
      <c r="P37" s="305"/>
      <c r="Q37" s="305"/>
      <c r="R37" s="305"/>
      <c r="S37" s="305"/>
      <c r="T37" s="305"/>
      <c r="U37" s="305"/>
      <c r="V37" s="305"/>
      <c r="W37" s="305"/>
      <c r="X37" s="305"/>
      <c r="Y37" s="305"/>
      <c r="Z37" s="305"/>
      <c r="AA37" s="305"/>
      <c r="AB37" s="305"/>
      <c r="AC37" s="305"/>
      <c r="AD37" s="305"/>
      <c r="AE37" s="305"/>
      <c r="AF37" s="305"/>
      <c r="AG37" s="305"/>
      <c r="AH37" s="305"/>
      <c r="AI37" s="305"/>
      <c r="AJ37" s="305"/>
      <c r="AK37" s="276" t="s">
        <v>491</v>
      </c>
      <c r="AL37" s="276"/>
      <c r="AM37" s="112"/>
      <c r="AN37" s="112"/>
      <c r="AO37" s="112"/>
      <c r="AP37" s="112"/>
      <c r="AQ37" s="112"/>
      <c r="AR37" s="112"/>
      <c r="AS37" s="117"/>
    </row>
    <row r="38" spans="1:45" ht="17.25" customHeight="1" thickBot="1">
      <c r="A38" s="280" t="s">
        <v>306</v>
      </c>
      <c r="B38" s="281"/>
      <c r="C38" s="281"/>
      <c r="D38" s="281"/>
      <c r="E38" s="281"/>
      <c r="F38" s="281"/>
      <c r="G38" s="281"/>
      <c r="H38" s="281"/>
      <c r="I38" s="281"/>
      <c r="J38" s="281"/>
      <c r="K38" s="281"/>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1"/>
      <c r="AI38" s="281"/>
      <c r="AJ38" s="281"/>
      <c r="AK38" s="276" t="s">
        <v>491</v>
      </c>
      <c r="AL38" s="276"/>
      <c r="AM38" s="112"/>
      <c r="AN38" s="112"/>
      <c r="AO38" s="112"/>
      <c r="AP38" s="112"/>
      <c r="AQ38" s="112"/>
      <c r="AR38" s="112"/>
      <c r="AS38" s="117"/>
    </row>
    <row r="39" spans="1:45" ht="17.25" customHeight="1" thickBot="1">
      <c r="A39" s="293" t="s">
        <v>305</v>
      </c>
      <c r="B39" s="294"/>
      <c r="C39" s="294"/>
      <c r="D39" s="294"/>
      <c r="E39" s="294"/>
      <c r="F39" s="294"/>
      <c r="G39" s="294"/>
      <c r="H39" s="294"/>
      <c r="I39" s="294"/>
      <c r="J39" s="294"/>
      <c r="K39" s="294"/>
      <c r="L39" s="294"/>
      <c r="M39" s="294"/>
      <c r="N39" s="294"/>
      <c r="O39" s="294"/>
      <c r="P39" s="294"/>
      <c r="Q39" s="294"/>
      <c r="R39" s="294"/>
      <c r="S39" s="294"/>
      <c r="T39" s="294"/>
      <c r="U39" s="294"/>
      <c r="V39" s="294"/>
      <c r="W39" s="294"/>
      <c r="X39" s="294"/>
      <c r="Y39" s="294"/>
      <c r="Z39" s="294"/>
      <c r="AA39" s="294"/>
      <c r="AB39" s="294"/>
      <c r="AC39" s="294"/>
      <c r="AD39" s="294"/>
      <c r="AE39" s="294"/>
      <c r="AF39" s="294"/>
      <c r="AG39" s="294"/>
      <c r="AH39" s="294"/>
      <c r="AI39" s="294"/>
      <c r="AJ39" s="294"/>
      <c r="AK39" s="276" t="s">
        <v>491</v>
      </c>
      <c r="AL39" s="276"/>
      <c r="AM39" s="112"/>
      <c r="AN39" s="112"/>
      <c r="AO39" s="112"/>
      <c r="AP39" s="112"/>
      <c r="AQ39" s="112"/>
      <c r="AR39" s="112"/>
      <c r="AS39" s="117"/>
    </row>
    <row r="40" spans="1:45" ht="17.25" customHeight="1" thickBot="1">
      <c r="A40" s="304" t="s">
        <v>304</v>
      </c>
      <c r="B40" s="305"/>
      <c r="C40" s="305"/>
      <c r="D40" s="305"/>
      <c r="E40" s="305"/>
      <c r="F40" s="305"/>
      <c r="G40" s="305"/>
      <c r="H40" s="305"/>
      <c r="I40" s="305"/>
      <c r="J40" s="305"/>
      <c r="K40" s="305"/>
      <c r="L40" s="305"/>
      <c r="M40" s="305"/>
      <c r="N40" s="305"/>
      <c r="O40" s="305"/>
      <c r="P40" s="305"/>
      <c r="Q40" s="305"/>
      <c r="R40" s="305"/>
      <c r="S40" s="305"/>
      <c r="T40" s="305"/>
      <c r="U40" s="305"/>
      <c r="V40" s="305"/>
      <c r="W40" s="305"/>
      <c r="X40" s="305"/>
      <c r="Y40" s="305"/>
      <c r="Z40" s="305"/>
      <c r="AA40" s="305"/>
      <c r="AB40" s="305"/>
      <c r="AC40" s="305"/>
      <c r="AD40" s="305"/>
      <c r="AE40" s="305"/>
      <c r="AF40" s="305"/>
      <c r="AG40" s="305"/>
      <c r="AH40" s="305"/>
      <c r="AI40" s="305"/>
      <c r="AJ40" s="305"/>
      <c r="AK40" s="276" t="s">
        <v>491</v>
      </c>
      <c r="AL40" s="276"/>
      <c r="AM40" s="112"/>
      <c r="AN40" s="112"/>
      <c r="AO40" s="112"/>
      <c r="AP40" s="112"/>
      <c r="AQ40" s="112"/>
      <c r="AR40" s="112"/>
      <c r="AS40" s="117"/>
    </row>
    <row r="41" spans="1:45" ht="17.25" customHeight="1" thickBot="1">
      <c r="A41" s="280" t="s">
        <v>303</v>
      </c>
      <c r="B41" s="281"/>
      <c r="C41" s="281"/>
      <c r="D41" s="281"/>
      <c r="E41" s="281"/>
      <c r="F41" s="281"/>
      <c r="G41" s="281"/>
      <c r="H41" s="281"/>
      <c r="I41" s="281"/>
      <c r="J41" s="281"/>
      <c r="K41" s="281"/>
      <c r="L41" s="281"/>
      <c r="M41" s="281"/>
      <c r="N41" s="281"/>
      <c r="O41" s="281"/>
      <c r="P41" s="281"/>
      <c r="Q41" s="281"/>
      <c r="R41" s="281"/>
      <c r="S41" s="281"/>
      <c r="T41" s="281"/>
      <c r="U41" s="281"/>
      <c r="V41" s="281"/>
      <c r="W41" s="281"/>
      <c r="X41" s="281"/>
      <c r="Y41" s="281"/>
      <c r="Z41" s="281"/>
      <c r="AA41" s="281"/>
      <c r="AB41" s="281"/>
      <c r="AC41" s="281"/>
      <c r="AD41" s="281"/>
      <c r="AE41" s="281"/>
      <c r="AF41" s="281"/>
      <c r="AG41" s="281"/>
      <c r="AH41" s="281"/>
      <c r="AI41" s="281"/>
      <c r="AJ41" s="281"/>
      <c r="AK41" s="276" t="s">
        <v>491</v>
      </c>
      <c r="AL41" s="276"/>
      <c r="AM41" s="112"/>
      <c r="AN41" s="112"/>
      <c r="AO41" s="112"/>
      <c r="AP41" s="112"/>
      <c r="AQ41" s="112"/>
      <c r="AR41" s="112"/>
      <c r="AS41" s="117"/>
    </row>
    <row r="42" spans="1:45" ht="17.25" customHeight="1" thickBot="1">
      <c r="A42" s="280" t="s">
        <v>302</v>
      </c>
      <c r="B42" s="281"/>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76" t="s">
        <v>491</v>
      </c>
      <c r="AL42" s="276"/>
      <c r="AM42" s="112"/>
      <c r="AN42" s="112"/>
      <c r="AO42" s="112"/>
      <c r="AP42" s="112"/>
      <c r="AQ42" s="112"/>
      <c r="AR42" s="112"/>
      <c r="AS42" s="117"/>
    </row>
    <row r="43" spans="1:45" ht="17.25" customHeight="1" thickBot="1">
      <c r="A43" s="280" t="s">
        <v>301</v>
      </c>
      <c r="B43" s="281"/>
      <c r="C43" s="281"/>
      <c r="D43" s="281"/>
      <c r="E43" s="281"/>
      <c r="F43" s="281"/>
      <c r="G43" s="281"/>
      <c r="H43" s="281"/>
      <c r="I43" s="281"/>
      <c r="J43" s="281"/>
      <c r="K43" s="281"/>
      <c r="L43" s="281"/>
      <c r="M43" s="281"/>
      <c r="N43" s="281"/>
      <c r="O43" s="281"/>
      <c r="P43" s="281"/>
      <c r="Q43" s="281"/>
      <c r="R43" s="281"/>
      <c r="S43" s="281"/>
      <c r="T43" s="281"/>
      <c r="U43" s="281"/>
      <c r="V43" s="281"/>
      <c r="W43" s="281"/>
      <c r="X43" s="281"/>
      <c r="Y43" s="281"/>
      <c r="Z43" s="281"/>
      <c r="AA43" s="281"/>
      <c r="AB43" s="281"/>
      <c r="AC43" s="281"/>
      <c r="AD43" s="281"/>
      <c r="AE43" s="281"/>
      <c r="AF43" s="281"/>
      <c r="AG43" s="281"/>
      <c r="AH43" s="281"/>
      <c r="AI43" s="281"/>
      <c r="AJ43" s="281"/>
      <c r="AK43" s="276" t="s">
        <v>491</v>
      </c>
      <c r="AL43" s="276"/>
      <c r="AM43" s="112"/>
      <c r="AN43" s="112"/>
      <c r="AO43" s="112"/>
      <c r="AP43" s="112"/>
      <c r="AQ43" s="112"/>
      <c r="AR43" s="112"/>
      <c r="AS43" s="117"/>
    </row>
    <row r="44" spans="1:45" ht="17.25" customHeight="1" thickBot="1">
      <c r="A44" s="280" t="s">
        <v>300</v>
      </c>
      <c r="B44" s="281"/>
      <c r="C44" s="281"/>
      <c r="D44" s="281"/>
      <c r="E44" s="281"/>
      <c r="F44" s="281"/>
      <c r="G44" s="281"/>
      <c r="H44" s="281"/>
      <c r="I44" s="281"/>
      <c r="J44" s="281"/>
      <c r="K44" s="281"/>
      <c r="L44" s="281"/>
      <c r="M44" s="281"/>
      <c r="N44" s="281"/>
      <c r="O44" s="281"/>
      <c r="P44" s="281"/>
      <c r="Q44" s="281"/>
      <c r="R44" s="281"/>
      <c r="S44" s="281"/>
      <c r="T44" s="281"/>
      <c r="U44" s="281"/>
      <c r="V44" s="281"/>
      <c r="W44" s="281"/>
      <c r="X44" s="281"/>
      <c r="Y44" s="281"/>
      <c r="Z44" s="281"/>
      <c r="AA44" s="281"/>
      <c r="AB44" s="281"/>
      <c r="AC44" s="281"/>
      <c r="AD44" s="281"/>
      <c r="AE44" s="281"/>
      <c r="AF44" s="281"/>
      <c r="AG44" s="281"/>
      <c r="AH44" s="281"/>
      <c r="AI44" s="281"/>
      <c r="AJ44" s="281"/>
      <c r="AK44" s="276" t="s">
        <v>491</v>
      </c>
      <c r="AL44" s="276"/>
      <c r="AM44" s="112"/>
      <c r="AN44" s="112"/>
      <c r="AO44" s="112"/>
      <c r="AP44" s="112"/>
      <c r="AQ44" s="112"/>
      <c r="AR44" s="112"/>
      <c r="AS44" s="117"/>
    </row>
    <row r="45" spans="1:45" ht="17.25" customHeight="1" thickBot="1">
      <c r="A45" s="280" t="s">
        <v>299</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c r="AA45" s="281"/>
      <c r="AB45" s="281"/>
      <c r="AC45" s="281"/>
      <c r="AD45" s="281"/>
      <c r="AE45" s="281"/>
      <c r="AF45" s="281"/>
      <c r="AG45" s="281"/>
      <c r="AH45" s="281"/>
      <c r="AI45" s="281"/>
      <c r="AJ45" s="281"/>
      <c r="AK45" s="276" t="s">
        <v>491</v>
      </c>
      <c r="AL45" s="276"/>
      <c r="AM45" s="112"/>
      <c r="AN45" s="112"/>
      <c r="AO45" s="112"/>
      <c r="AP45" s="112"/>
      <c r="AQ45" s="112"/>
      <c r="AR45" s="112"/>
      <c r="AS45" s="117"/>
    </row>
    <row r="46" spans="1:45" ht="17.25" customHeight="1" thickBot="1">
      <c r="A46" s="299" t="s">
        <v>298</v>
      </c>
      <c r="B46" s="300"/>
      <c r="C46" s="300"/>
      <c r="D46" s="300"/>
      <c r="E46" s="300"/>
      <c r="F46" s="300"/>
      <c r="G46" s="300"/>
      <c r="H46" s="300"/>
      <c r="I46" s="300"/>
      <c r="J46" s="300"/>
      <c r="K46" s="300"/>
      <c r="L46" s="300"/>
      <c r="M46" s="300"/>
      <c r="N46" s="300"/>
      <c r="O46" s="300"/>
      <c r="P46" s="300"/>
      <c r="Q46" s="300"/>
      <c r="R46" s="300"/>
      <c r="S46" s="300"/>
      <c r="T46" s="300"/>
      <c r="U46" s="300"/>
      <c r="V46" s="300"/>
      <c r="W46" s="300"/>
      <c r="X46" s="300"/>
      <c r="Y46" s="300"/>
      <c r="Z46" s="300"/>
      <c r="AA46" s="300"/>
      <c r="AB46" s="300"/>
      <c r="AC46" s="300"/>
      <c r="AD46" s="300"/>
      <c r="AE46" s="300"/>
      <c r="AF46" s="300"/>
      <c r="AG46" s="300"/>
      <c r="AH46" s="300"/>
      <c r="AI46" s="300"/>
      <c r="AJ46" s="300"/>
      <c r="AK46" s="276" t="s">
        <v>491</v>
      </c>
      <c r="AL46" s="276"/>
      <c r="AM46" s="112"/>
      <c r="AN46" s="112"/>
      <c r="AO46" s="112"/>
      <c r="AP46" s="112"/>
      <c r="AQ46" s="112"/>
      <c r="AR46" s="112"/>
      <c r="AS46" s="117"/>
    </row>
    <row r="47" spans="1:45" ht="24" customHeight="1" thickBot="1">
      <c r="A47" s="301" t="s">
        <v>297</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c r="AJ47" s="303"/>
      <c r="AK47" s="276" t="s">
        <v>5</v>
      </c>
      <c r="AL47" s="276"/>
      <c r="AM47" s="292" t="s">
        <v>278</v>
      </c>
      <c r="AN47" s="292"/>
      <c r="AO47" s="122" t="s">
        <v>277</v>
      </c>
      <c r="AP47" s="122" t="s">
        <v>276</v>
      </c>
      <c r="AQ47" s="117"/>
    </row>
    <row r="48" spans="1:45" ht="12" customHeight="1" thickBot="1">
      <c r="A48" s="280" t="s">
        <v>296</v>
      </c>
      <c r="B48" s="281"/>
      <c r="C48" s="281"/>
      <c r="D48" s="281"/>
      <c r="E48" s="281"/>
      <c r="F48" s="281"/>
      <c r="G48" s="281"/>
      <c r="H48" s="281"/>
      <c r="I48" s="281"/>
      <c r="J48" s="281"/>
      <c r="K48" s="281"/>
      <c r="L48" s="281"/>
      <c r="M48" s="281"/>
      <c r="N48" s="281"/>
      <c r="O48" s="281"/>
      <c r="P48" s="281"/>
      <c r="Q48" s="281"/>
      <c r="R48" s="281"/>
      <c r="S48" s="281"/>
      <c r="T48" s="281"/>
      <c r="U48" s="281"/>
      <c r="V48" s="281"/>
      <c r="W48" s="281"/>
      <c r="X48" s="281"/>
      <c r="Y48" s="281"/>
      <c r="Z48" s="281"/>
      <c r="AA48" s="281"/>
      <c r="AB48" s="281"/>
      <c r="AC48" s="281"/>
      <c r="AD48" s="281"/>
      <c r="AE48" s="281"/>
      <c r="AF48" s="281"/>
      <c r="AG48" s="281"/>
      <c r="AH48" s="281"/>
      <c r="AI48" s="281"/>
      <c r="AJ48" s="281"/>
      <c r="AK48" s="276" t="s">
        <v>491</v>
      </c>
      <c r="AL48" s="276"/>
      <c r="AM48" s="276" t="s">
        <v>491</v>
      </c>
      <c r="AN48" s="276"/>
      <c r="AO48" s="276" t="s">
        <v>491</v>
      </c>
      <c r="AP48" s="276"/>
      <c r="AQ48" s="117"/>
    </row>
    <row r="49" spans="1:43" ht="12" customHeight="1" thickBot="1">
      <c r="A49" s="280" t="s">
        <v>295</v>
      </c>
      <c r="B49" s="281"/>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c r="AA49" s="281"/>
      <c r="AB49" s="281"/>
      <c r="AC49" s="281"/>
      <c r="AD49" s="281"/>
      <c r="AE49" s="281"/>
      <c r="AF49" s="281"/>
      <c r="AG49" s="281"/>
      <c r="AH49" s="281"/>
      <c r="AI49" s="281"/>
      <c r="AJ49" s="281"/>
      <c r="AK49" s="276" t="s">
        <v>491</v>
      </c>
      <c r="AL49" s="276"/>
      <c r="AM49" s="276" t="s">
        <v>491</v>
      </c>
      <c r="AN49" s="276"/>
      <c r="AO49" s="276" t="s">
        <v>491</v>
      </c>
      <c r="AP49" s="276"/>
      <c r="AQ49" s="117"/>
    </row>
    <row r="50" spans="1:43" ht="12" customHeight="1" thickBot="1">
      <c r="A50" s="293" t="s">
        <v>294</v>
      </c>
      <c r="B50" s="294"/>
      <c r="C50" s="294"/>
      <c r="D50" s="294"/>
      <c r="E50" s="294"/>
      <c r="F50" s="294"/>
      <c r="G50" s="294"/>
      <c r="H50" s="294"/>
      <c r="I50" s="294"/>
      <c r="J50" s="294"/>
      <c r="K50" s="294"/>
      <c r="L50" s="294"/>
      <c r="M50" s="294"/>
      <c r="N50" s="294"/>
      <c r="O50" s="294"/>
      <c r="P50" s="294"/>
      <c r="Q50" s="294"/>
      <c r="R50" s="294"/>
      <c r="S50" s="294"/>
      <c r="T50" s="294"/>
      <c r="U50" s="294"/>
      <c r="V50" s="294"/>
      <c r="W50" s="294"/>
      <c r="X50" s="294"/>
      <c r="Y50" s="294"/>
      <c r="Z50" s="294"/>
      <c r="AA50" s="294"/>
      <c r="AB50" s="294"/>
      <c r="AC50" s="294"/>
      <c r="AD50" s="294"/>
      <c r="AE50" s="294"/>
      <c r="AF50" s="294"/>
      <c r="AG50" s="294"/>
      <c r="AH50" s="294"/>
      <c r="AI50" s="294"/>
      <c r="AJ50" s="294"/>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290" t="s">
        <v>293</v>
      </c>
      <c r="B52" s="291"/>
      <c r="C52" s="291"/>
      <c r="D52" s="291"/>
      <c r="E52" s="291"/>
      <c r="F52" s="291"/>
      <c r="G52" s="291"/>
      <c r="H52" s="291"/>
      <c r="I52" s="291"/>
      <c r="J52" s="291"/>
      <c r="K52" s="291"/>
      <c r="L52" s="291"/>
      <c r="M52" s="291"/>
      <c r="N52" s="291"/>
      <c r="O52" s="291"/>
      <c r="P52" s="291"/>
      <c r="Q52" s="291"/>
      <c r="R52" s="291"/>
      <c r="S52" s="291"/>
      <c r="T52" s="291"/>
      <c r="U52" s="291"/>
      <c r="V52" s="291"/>
      <c r="W52" s="291"/>
      <c r="X52" s="291"/>
      <c r="Y52" s="291"/>
      <c r="Z52" s="291"/>
      <c r="AA52" s="291"/>
      <c r="AB52" s="291"/>
      <c r="AC52" s="291"/>
      <c r="AD52" s="291"/>
      <c r="AE52" s="291"/>
      <c r="AF52" s="291"/>
      <c r="AG52" s="291"/>
      <c r="AH52" s="291"/>
      <c r="AI52" s="291"/>
      <c r="AJ52" s="291"/>
      <c r="AK52" s="292" t="s">
        <v>5</v>
      </c>
      <c r="AL52" s="292"/>
      <c r="AM52" s="292" t="s">
        <v>278</v>
      </c>
      <c r="AN52" s="292"/>
      <c r="AO52" s="122" t="s">
        <v>277</v>
      </c>
      <c r="AP52" s="122" t="s">
        <v>276</v>
      </c>
      <c r="AQ52" s="117"/>
    </row>
    <row r="53" spans="1:43" ht="11.25" customHeight="1" thickBot="1">
      <c r="A53" s="297" t="s">
        <v>292</v>
      </c>
      <c r="B53" s="298"/>
      <c r="C53" s="298"/>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76" t="s">
        <v>491</v>
      </c>
      <c r="AL53" s="276"/>
      <c r="AM53" s="276" t="s">
        <v>491</v>
      </c>
      <c r="AN53" s="276"/>
      <c r="AO53" s="276" t="s">
        <v>491</v>
      </c>
      <c r="AP53" s="276"/>
      <c r="AQ53" s="117"/>
    </row>
    <row r="54" spans="1:43" ht="12" customHeight="1" thickBot="1">
      <c r="A54" s="280" t="s">
        <v>291</v>
      </c>
      <c r="B54" s="281"/>
      <c r="C54" s="281"/>
      <c r="D54" s="281"/>
      <c r="E54" s="281"/>
      <c r="F54" s="281"/>
      <c r="G54" s="281"/>
      <c r="H54" s="281"/>
      <c r="I54" s="281"/>
      <c r="J54" s="281"/>
      <c r="K54" s="281"/>
      <c r="L54" s="281"/>
      <c r="M54" s="281"/>
      <c r="N54" s="281"/>
      <c r="O54" s="281"/>
      <c r="P54" s="281"/>
      <c r="Q54" s="281"/>
      <c r="R54" s="281"/>
      <c r="S54" s="281"/>
      <c r="T54" s="281"/>
      <c r="U54" s="281"/>
      <c r="V54" s="281"/>
      <c r="W54" s="281"/>
      <c r="X54" s="281"/>
      <c r="Y54" s="281"/>
      <c r="Z54" s="281"/>
      <c r="AA54" s="281"/>
      <c r="AB54" s="281"/>
      <c r="AC54" s="281"/>
      <c r="AD54" s="281"/>
      <c r="AE54" s="281"/>
      <c r="AF54" s="281"/>
      <c r="AG54" s="281"/>
      <c r="AH54" s="281"/>
      <c r="AI54" s="281"/>
      <c r="AJ54" s="281"/>
      <c r="AK54" s="276" t="s">
        <v>491</v>
      </c>
      <c r="AL54" s="276"/>
      <c r="AM54" s="276" t="s">
        <v>491</v>
      </c>
      <c r="AN54" s="276"/>
      <c r="AO54" s="276" t="s">
        <v>491</v>
      </c>
      <c r="AP54" s="276"/>
      <c r="AQ54" s="117"/>
    </row>
    <row r="55" spans="1:43" ht="12" customHeight="1" thickBot="1">
      <c r="A55" s="280" t="s">
        <v>290</v>
      </c>
      <c r="B55" s="281"/>
      <c r="C55" s="281"/>
      <c r="D55" s="281"/>
      <c r="E55" s="281"/>
      <c r="F55" s="281"/>
      <c r="G55" s="281"/>
      <c r="H55" s="281"/>
      <c r="I55" s="281"/>
      <c r="J55" s="281"/>
      <c r="K55" s="281"/>
      <c r="L55" s="281"/>
      <c r="M55" s="281"/>
      <c r="N55" s="281"/>
      <c r="O55" s="281"/>
      <c r="P55" s="281"/>
      <c r="Q55" s="281"/>
      <c r="R55" s="281"/>
      <c r="S55" s="281"/>
      <c r="T55" s="281"/>
      <c r="U55" s="281"/>
      <c r="V55" s="281"/>
      <c r="W55" s="281"/>
      <c r="X55" s="281"/>
      <c r="Y55" s="281"/>
      <c r="Z55" s="281"/>
      <c r="AA55" s="281"/>
      <c r="AB55" s="281"/>
      <c r="AC55" s="281"/>
      <c r="AD55" s="281"/>
      <c r="AE55" s="281"/>
      <c r="AF55" s="281"/>
      <c r="AG55" s="281"/>
      <c r="AH55" s="281"/>
      <c r="AI55" s="281"/>
      <c r="AJ55" s="281"/>
      <c r="AK55" s="276" t="s">
        <v>491</v>
      </c>
      <c r="AL55" s="276"/>
      <c r="AM55" s="276" t="s">
        <v>491</v>
      </c>
      <c r="AN55" s="276"/>
      <c r="AO55" s="276" t="s">
        <v>491</v>
      </c>
      <c r="AP55" s="276"/>
      <c r="AQ55" s="117"/>
    </row>
    <row r="56" spans="1:43" ht="12" customHeight="1" thickBot="1">
      <c r="A56" s="293" t="s">
        <v>289</v>
      </c>
      <c r="B56" s="294"/>
      <c r="C56" s="294"/>
      <c r="D56" s="294"/>
      <c r="E56" s="294"/>
      <c r="F56" s="294"/>
      <c r="G56" s="294"/>
      <c r="H56" s="294"/>
      <c r="I56" s="294"/>
      <c r="J56" s="294"/>
      <c r="K56" s="294"/>
      <c r="L56" s="294"/>
      <c r="M56" s="294"/>
      <c r="N56" s="294"/>
      <c r="O56" s="294"/>
      <c r="P56" s="294"/>
      <c r="Q56" s="294"/>
      <c r="R56" s="294"/>
      <c r="S56" s="294"/>
      <c r="T56" s="294"/>
      <c r="U56" s="294"/>
      <c r="V56" s="294"/>
      <c r="W56" s="294"/>
      <c r="X56" s="294"/>
      <c r="Y56" s="294"/>
      <c r="Z56" s="294"/>
      <c r="AA56" s="294"/>
      <c r="AB56" s="294"/>
      <c r="AC56" s="294"/>
      <c r="AD56" s="294"/>
      <c r="AE56" s="294"/>
      <c r="AF56" s="294"/>
      <c r="AG56" s="294"/>
      <c r="AH56" s="294"/>
      <c r="AI56" s="294"/>
      <c r="AJ56" s="294"/>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290" t="s">
        <v>288</v>
      </c>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c r="AA58" s="291"/>
      <c r="AB58" s="291"/>
      <c r="AC58" s="291"/>
      <c r="AD58" s="291"/>
      <c r="AE58" s="291"/>
      <c r="AF58" s="291"/>
      <c r="AG58" s="291"/>
      <c r="AH58" s="291"/>
      <c r="AI58" s="291"/>
      <c r="AJ58" s="291"/>
      <c r="AK58" s="292" t="s">
        <v>5</v>
      </c>
      <c r="AL58" s="292"/>
      <c r="AM58" s="292" t="s">
        <v>278</v>
      </c>
      <c r="AN58" s="292"/>
      <c r="AO58" s="122" t="s">
        <v>277</v>
      </c>
      <c r="AP58" s="122" t="s">
        <v>276</v>
      </c>
      <c r="AQ58" s="117"/>
    </row>
    <row r="59" spans="1:43" ht="12.75" customHeight="1" thickBot="1">
      <c r="A59" s="295" t="s">
        <v>287</v>
      </c>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c r="AA59" s="296"/>
      <c r="AB59" s="296"/>
      <c r="AC59" s="296"/>
      <c r="AD59" s="296"/>
      <c r="AE59" s="296"/>
      <c r="AF59" s="296"/>
      <c r="AG59" s="296"/>
      <c r="AH59" s="296"/>
      <c r="AI59" s="296"/>
      <c r="AJ59" s="296"/>
      <c r="AK59" s="276" t="s">
        <v>491</v>
      </c>
      <c r="AL59" s="276"/>
      <c r="AM59" s="276" t="s">
        <v>491</v>
      </c>
      <c r="AN59" s="276"/>
      <c r="AO59" s="276" t="s">
        <v>491</v>
      </c>
      <c r="AP59" s="276"/>
      <c r="AQ59" s="121"/>
    </row>
    <row r="60" spans="1:43" ht="12" customHeight="1" thickBot="1">
      <c r="A60" s="280" t="s">
        <v>286</v>
      </c>
      <c r="B60" s="281"/>
      <c r="C60" s="281"/>
      <c r="D60" s="281"/>
      <c r="E60" s="281"/>
      <c r="F60" s="281"/>
      <c r="G60" s="281"/>
      <c r="H60" s="281"/>
      <c r="I60" s="281"/>
      <c r="J60" s="281"/>
      <c r="K60" s="281"/>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1"/>
      <c r="AI60" s="281"/>
      <c r="AJ60" s="281"/>
      <c r="AK60" s="276" t="s">
        <v>491</v>
      </c>
      <c r="AL60" s="276"/>
      <c r="AM60" s="276" t="s">
        <v>491</v>
      </c>
      <c r="AN60" s="276"/>
      <c r="AO60" s="276" t="s">
        <v>491</v>
      </c>
      <c r="AP60" s="276"/>
      <c r="AQ60" s="117"/>
    </row>
    <row r="61" spans="1:43" ht="12" customHeight="1" thickBot="1">
      <c r="A61" s="280" t="s">
        <v>285</v>
      </c>
      <c r="B61" s="281"/>
      <c r="C61" s="281"/>
      <c r="D61" s="281"/>
      <c r="E61" s="281"/>
      <c r="F61" s="281"/>
      <c r="G61" s="281"/>
      <c r="H61" s="281"/>
      <c r="I61" s="281"/>
      <c r="J61" s="281"/>
      <c r="K61" s="281"/>
      <c r="L61" s="281"/>
      <c r="M61" s="281"/>
      <c r="N61" s="281"/>
      <c r="O61" s="281"/>
      <c r="P61" s="281"/>
      <c r="Q61" s="281"/>
      <c r="R61" s="281"/>
      <c r="S61" s="281"/>
      <c r="T61" s="281"/>
      <c r="U61" s="281"/>
      <c r="V61" s="281"/>
      <c r="W61" s="281"/>
      <c r="X61" s="281"/>
      <c r="Y61" s="281"/>
      <c r="Z61" s="281"/>
      <c r="AA61" s="281"/>
      <c r="AB61" s="281"/>
      <c r="AC61" s="281"/>
      <c r="AD61" s="281"/>
      <c r="AE61" s="281"/>
      <c r="AF61" s="281"/>
      <c r="AG61" s="281"/>
      <c r="AH61" s="281"/>
      <c r="AI61" s="281"/>
      <c r="AJ61" s="281"/>
      <c r="AK61" s="276" t="s">
        <v>491</v>
      </c>
      <c r="AL61" s="276"/>
      <c r="AM61" s="276" t="s">
        <v>491</v>
      </c>
      <c r="AN61" s="276"/>
      <c r="AO61" s="276" t="s">
        <v>491</v>
      </c>
      <c r="AP61" s="276"/>
      <c r="AQ61" s="117"/>
    </row>
    <row r="62" spans="1:43" ht="12" customHeight="1" thickBot="1">
      <c r="A62" s="280" t="s">
        <v>284</v>
      </c>
      <c r="B62" s="281"/>
      <c r="C62" s="281"/>
      <c r="D62" s="281"/>
      <c r="E62" s="281"/>
      <c r="F62" s="281"/>
      <c r="G62" s="281"/>
      <c r="H62" s="281"/>
      <c r="I62" s="281"/>
      <c r="J62" s="281"/>
      <c r="K62" s="281"/>
      <c r="L62" s="281"/>
      <c r="M62" s="281"/>
      <c r="N62" s="281"/>
      <c r="O62" s="281"/>
      <c r="P62" s="281"/>
      <c r="Q62" s="281"/>
      <c r="R62" s="281"/>
      <c r="S62" s="281"/>
      <c r="T62" s="281"/>
      <c r="U62" s="281"/>
      <c r="V62" s="281"/>
      <c r="W62" s="281"/>
      <c r="X62" s="281"/>
      <c r="Y62" s="281"/>
      <c r="Z62" s="281"/>
      <c r="AA62" s="281"/>
      <c r="AB62" s="281"/>
      <c r="AC62" s="281"/>
      <c r="AD62" s="281"/>
      <c r="AE62" s="281"/>
      <c r="AF62" s="281"/>
      <c r="AG62" s="281"/>
      <c r="AH62" s="281"/>
      <c r="AI62" s="281"/>
      <c r="AJ62" s="281"/>
      <c r="AK62" s="276" t="s">
        <v>491</v>
      </c>
      <c r="AL62" s="276"/>
      <c r="AM62" s="276" t="s">
        <v>491</v>
      </c>
      <c r="AN62" s="276"/>
      <c r="AO62" s="276" t="s">
        <v>491</v>
      </c>
      <c r="AP62" s="276"/>
      <c r="AQ62" s="117"/>
    </row>
    <row r="63" spans="1:43" ht="9.75" customHeight="1" thickBot="1">
      <c r="A63" s="280"/>
      <c r="B63" s="281"/>
      <c r="C63" s="281"/>
      <c r="D63" s="281"/>
      <c r="E63" s="281"/>
      <c r="F63" s="281"/>
      <c r="G63" s="281"/>
      <c r="H63" s="281"/>
      <c r="I63" s="281"/>
      <c r="J63" s="281"/>
      <c r="K63" s="281"/>
      <c r="L63" s="281"/>
      <c r="M63" s="281"/>
      <c r="N63" s="281"/>
      <c r="O63" s="281"/>
      <c r="P63" s="281"/>
      <c r="Q63" s="281"/>
      <c r="R63" s="281"/>
      <c r="S63" s="281"/>
      <c r="T63" s="281"/>
      <c r="U63" s="281"/>
      <c r="V63" s="281"/>
      <c r="W63" s="281"/>
      <c r="X63" s="281"/>
      <c r="Y63" s="281"/>
      <c r="Z63" s="281"/>
      <c r="AA63" s="281"/>
      <c r="AB63" s="281"/>
      <c r="AC63" s="281"/>
      <c r="AD63" s="281"/>
      <c r="AE63" s="281"/>
      <c r="AF63" s="281"/>
      <c r="AG63" s="281"/>
      <c r="AH63" s="281"/>
      <c r="AI63" s="281"/>
      <c r="AJ63" s="281"/>
      <c r="AK63" s="276" t="s">
        <v>491</v>
      </c>
      <c r="AL63" s="276"/>
      <c r="AM63" s="276" t="s">
        <v>491</v>
      </c>
      <c r="AN63" s="276"/>
      <c r="AO63" s="276" t="s">
        <v>491</v>
      </c>
      <c r="AP63" s="276"/>
      <c r="AQ63" s="117"/>
    </row>
    <row r="64" spans="1:43" ht="9.75" customHeight="1" thickBot="1">
      <c r="A64" s="280"/>
      <c r="B64" s="281"/>
      <c r="C64" s="281"/>
      <c r="D64" s="281"/>
      <c r="E64" s="281"/>
      <c r="F64" s="281"/>
      <c r="G64" s="281"/>
      <c r="H64" s="281"/>
      <c r="I64" s="281"/>
      <c r="J64" s="281"/>
      <c r="K64" s="281"/>
      <c r="L64" s="281"/>
      <c r="M64" s="281"/>
      <c r="N64" s="281"/>
      <c r="O64" s="281"/>
      <c r="P64" s="281"/>
      <c r="Q64" s="281"/>
      <c r="R64" s="281"/>
      <c r="S64" s="281"/>
      <c r="T64" s="281"/>
      <c r="U64" s="281"/>
      <c r="V64" s="281"/>
      <c r="W64" s="281"/>
      <c r="X64" s="281"/>
      <c r="Y64" s="281"/>
      <c r="Z64" s="281"/>
      <c r="AA64" s="281"/>
      <c r="AB64" s="281"/>
      <c r="AC64" s="281"/>
      <c r="AD64" s="281"/>
      <c r="AE64" s="281"/>
      <c r="AF64" s="281"/>
      <c r="AG64" s="281"/>
      <c r="AH64" s="281"/>
      <c r="AI64" s="281"/>
      <c r="AJ64" s="281"/>
      <c r="AK64" s="276" t="s">
        <v>491</v>
      </c>
      <c r="AL64" s="276"/>
      <c r="AM64" s="276" t="s">
        <v>491</v>
      </c>
      <c r="AN64" s="276"/>
      <c r="AO64" s="276" t="s">
        <v>491</v>
      </c>
      <c r="AP64" s="276"/>
      <c r="AQ64" s="117"/>
    </row>
    <row r="65" spans="1:43" ht="12" customHeight="1" thickBot="1">
      <c r="A65" s="280" t="s">
        <v>283</v>
      </c>
      <c r="B65" s="281"/>
      <c r="C65" s="281"/>
      <c r="D65" s="281"/>
      <c r="E65" s="281"/>
      <c r="F65" s="281"/>
      <c r="G65" s="281"/>
      <c r="H65" s="281"/>
      <c r="I65" s="281"/>
      <c r="J65" s="281"/>
      <c r="K65" s="281"/>
      <c r="L65" s="281"/>
      <c r="M65" s="281"/>
      <c r="N65" s="281"/>
      <c r="O65" s="281"/>
      <c r="P65" s="281"/>
      <c r="Q65" s="281"/>
      <c r="R65" s="281"/>
      <c r="S65" s="281"/>
      <c r="T65" s="281"/>
      <c r="U65" s="281"/>
      <c r="V65" s="281"/>
      <c r="W65" s="281"/>
      <c r="X65" s="281"/>
      <c r="Y65" s="281"/>
      <c r="Z65" s="281"/>
      <c r="AA65" s="281"/>
      <c r="AB65" s="281"/>
      <c r="AC65" s="281"/>
      <c r="AD65" s="281"/>
      <c r="AE65" s="281"/>
      <c r="AF65" s="281"/>
      <c r="AG65" s="281"/>
      <c r="AH65" s="281"/>
      <c r="AI65" s="281"/>
      <c r="AJ65" s="281"/>
      <c r="AK65" s="276" t="s">
        <v>491</v>
      </c>
      <c r="AL65" s="276"/>
      <c r="AM65" s="276" t="s">
        <v>491</v>
      </c>
      <c r="AN65" s="276"/>
      <c r="AO65" s="276" t="s">
        <v>491</v>
      </c>
      <c r="AP65" s="276"/>
      <c r="AQ65" s="117"/>
    </row>
    <row r="66" spans="1:43" ht="27.75" customHeight="1" thickBot="1">
      <c r="A66" s="282" t="s">
        <v>282</v>
      </c>
      <c r="B66" s="283"/>
      <c r="C66" s="283"/>
      <c r="D66" s="283"/>
      <c r="E66" s="283"/>
      <c r="F66" s="283"/>
      <c r="G66" s="283"/>
      <c r="H66" s="283"/>
      <c r="I66" s="283"/>
      <c r="J66" s="283"/>
      <c r="K66" s="283"/>
      <c r="L66" s="283"/>
      <c r="M66" s="283"/>
      <c r="N66" s="283"/>
      <c r="O66" s="283"/>
      <c r="P66" s="283"/>
      <c r="Q66" s="283"/>
      <c r="R66" s="283"/>
      <c r="S66" s="283"/>
      <c r="T66" s="283"/>
      <c r="U66" s="283"/>
      <c r="V66" s="283"/>
      <c r="W66" s="283"/>
      <c r="X66" s="283"/>
      <c r="Y66" s="283"/>
      <c r="Z66" s="283"/>
      <c r="AA66" s="283"/>
      <c r="AB66" s="283"/>
      <c r="AC66" s="283"/>
      <c r="AD66" s="283"/>
      <c r="AE66" s="283"/>
      <c r="AF66" s="283"/>
      <c r="AG66" s="283"/>
      <c r="AH66" s="283"/>
      <c r="AI66" s="283"/>
      <c r="AJ66" s="284"/>
      <c r="AK66" s="276" t="s">
        <v>491</v>
      </c>
      <c r="AL66" s="276"/>
      <c r="AM66" s="276" t="s">
        <v>491</v>
      </c>
      <c r="AN66" s="276"/>
      <c r="AO66" s="276" t="s">
        <v>491</v>
      </c>
      <c r="AP66" s="276"/>
      <c r="AQ66" s="121"/>
    </row>
    <row r="67" spans="1:43" ht="11.25" customHeight="1" thickBot="1">
      <c r="A67" s="280" t="s">
        <v>274</v>
      </c>
      <c r="B67" s="281"/>
      <c r="C67" s="281"/>
      <c r="D67" s="281"/>
      <c r="E67" s="281"/>
      <c r="F67" s="281"/>
      <c r="G67" s="281"/>
      <c r="H67" s="281"/>
      <c r="I67" s="281"/>
      <c r="J67" s="281"/>
      <c r="K67" s="281"/>
      <c r="L67" s="281"/>
      <c r="M67" s="281"/>
      <c r="N67" s="281"/>
      <c r="O67" s="281"/>
      <c r="P67" s="281"/>
      <c r="Q67" s="281"/>
      <c r="R67" s="281"/>
      <c r="S67" s="281"/>
      <c r="T67" s="281"/>
      <c r="U67" s="281"/>
      <c r="V67" s="281"/>
      <c r="W67" s="281"/>
      <c r="X67" s="281"/>
      <c r="Y67" s="281"/>
      <c r="Z67" s="281"/>
      <c r="AA67" s="281"/>
      <c r="AB67" s="281"/>
      <c r="AC67" s="281"/>
      <c r="AD67" s="281"/>
      <c r="AE67" s="281"/>
      <c r="AF67" s="281"/>
      <c r="AG67" s="281"/>
      <c r="AH67" s="281"/>
      <c r="AI67" s="281"/>
      <c r="AJ67" s="281"/>
      <c r="AK67" s="276" t="s">
        <v>491</v>
      </c>
      <c r="AL67" s="276"/>
      <c r="AM67" s="276" t="s">
        <v>491</v>
      </c>
      <c r="AN67" s="276"/>
      <c r="AO67" s="276" t="s">
        <v>491</v>
      </c>
      <c r="AP67" s="276"/>
      <c r="AQ67" s="117"/>
    </row>
    <row r="68" spans="1:43" ht="25.5" customHeight="1" thickBot="1">
      <c r="A68" s="282" t="s">
        <v>275</v>
      </c>
      <c r="B68" s="283"/>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4"/>
      <c r="AK68" s="276" t="s">
        <v>491</v>
      </c>
      <c r="AL68" s="276"/>
      <c r="AM68" s="276" t="s">
        <v>491</v>
      </c>
      <c r="AN68" s="276"/>
      <c r="AO68" s="276" t="s">
        <v>491</v>
      </c>
      <c r="AP68" s="276"/>
      <c r="AQ68" s="121"/>
    </row>
    <row r="69" spans="1:43" ht="12" customHeight="1" thickBot="1">
      <c r="A69" s="280" t="s">
        <v>273</v>
      </c>
      <c r="B69" s="281"/>
      <c r="C69" s="281"/>
      <c r="D69" s="281"/>
      <c r="E69" s="281"/>
      <c r="F69" s="281"/>
      <c r="G69" s="281"/>
      <c r="H69" s="281"/>
      <c r="I69" s="281"/>
      <c r="J69" s="281"/>
      <c r="K69" s="281"/>
      <c r="L69" s="281"/>
      <c r="M69" s="281"/>
      <c r="N69" s="281"/>
      <c r="O69" s="281"/>
      <c r="P69" s="281"/>
      <c r="Q69" s="281"/>
      <c r="R69" s="281"/>
      <c r="S69" s="281"/>
      <c r="T69" s="281"/>
      <c r="U69" s="281"/>
      <c r="V69" s="281"/>
      <c r="W69" s="281"/>
      <c r="X69" s="281"/>
      <c r="Y69" s="281"/>
      <c r="Z69" s="281"/>
      <c r="AA69" s="281"/>
      <c r="AB69" s="281"/>
      <c r="AC69" s="281"/>
      <c r="AD69" s="281"/>
      <c r="AE69" s="281"/>
      <c r="AF69" s="281"/>
      <c r="AG69" s="281"/>
      <c r="AH69" s="281"/>
      <c r="AI69" s="281"/>
      <c r="AJ69" s="281"/>
      <c r="AK69" s="276" t="s">
        <v>491</v>
      </c>
      <c r="AL69" s="276"/>
      <c r="AM69" s="276" t="s">
        <v>491</v>
      </c>
      <c r="AN69" s="276"/>
      <c r="AO69" s="276" t="s">
        <v>491</v>
      </c>
      <c r="AP69" s="276"/>
      <c r="AQ69" s="117"/>
    </row>
    <row r="70" spans="1:43" ht="12.75" customHeight="1" thickBot="1">
      <c r="A70" s="285" t="s">
        <v>281</v>
      </c>
      <c r="B70" s="286"/>
      <c r="C70" s="286"/>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76" t="s">
        <v>491</v>
      </c>
      <c r="AL70" s="276"/>
      <c r="AM70" s="276" t="s">
        <v>491</v>
      </c>
      <c r="AN70" s="276"/>
      <c r="AO70" s="276" t="s">
        <v>491</v>
      </c>
      <c r="AP70" s="276"/>
      <c r="AQ70" s="121"/>
    </row>
    <row r="71" spans="1:43" ht="12" customHeight="1" thickBot="1">
      <c r="A71" s="280" t="s">
        <v>272</v>
      </c>
      <c r="B71" s="281"/>
      <c r="C71" s="281"/>
      <c r="D71" s="281"/>
      <c r="E71" s="281"/>
      <c r="F71" s="281"/>
      <c r="G71" s="281"/>
      <c r="H71" s="281"/>
      <c r="I71" s="281"/>
      <c r="J71" s="281"/>
      <c r="K71" s="281"/>
      <c r="L71" s="281"/>
      <c r="M71" s="281"/>
      <c r="N71" s="281"/>
      <c r="O71" s="281"/>
      <c r="P71" s="281"/>
      <c r="Q71" s="281"/>
      <c r="R71" s="281"/>
      <c r="S71" s="281"/>
      <c r="T71" s="281"/>
      <c r="U71" s="281"/>
      <c r="V71" s="281"/>
      <c r="W71" s="281"/>
      <c r="X71" s="281"/>
      <c r="Y71" s="281"/>
      <c r="Z71" s="281"/>
      <c r="AA71" s="281"/>
      <c r="AB71" s="281"/>
      <c r="AC71" s="281"/>
      <c r="AD71" s="281"/>
      <c r="AE71" s="281"/>
      <c r="AF71" s="281"/>
      <c r="AG71" s="281"/>
      <c r="AH71" s="281"/>
      <c r="AI71" s="281"/>
      <c r="AJ71" s="281"/>
      <c r="AK71" s="276" t="s">
        <v>491</v>
      </c>
      <c r="AL71" s="276"/>
      <c r="AM71" s="276" t="s">
        <v>491</v>
      </c>
      <c r="AN71" s="276"/>
      <c r="AO71" s="276" t="s">
        <v>491</v>
      </c>
      <c r="AP71" s="276"/>
      <c r="AQ71" s="117"/>
    </row>
    <row r="72" spans="1:43" ht="12.75" customHeight="1" thickBot="1">
      <c r="A72" s="287" t="s">
        <v>280</v>
      </c>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290" t="s">
        <v>279</v>
      </c>
      <c r="B74" s="291"/>
      <c r="C74" s="291"/>
      <c r="D74" s="291"/>
      <c r="E74" s="291"/>
      <c r="F74" s="291"/>
      <c r="G74" s="291"/>
      <c r="H74" s="291"/>
      <c r="I74" s="291"/>
      <c r="J74" s="291"/>
      <c r="K74" s="291"/>
      <c r="L74" s="291"/>
      <c r="M74" s="291"/>
      <c r="N74" s="291"/>
      <c r="O74" s="291"/>
      <c r="P74" s="291"/>
      <c r="Q74" s="291"/>
      <c r="R74" s="291"/>
      <c r="S74" s="291"/>
      <c r="T74" s="291"/>
      <c r="U74" s="291"/>
      <c r="V74" s="291"/>
      <c r="W74" s="291"/>
      <c r="X74" s="291"/>
      <c r="Y74" s="291"/>
      <c r="Z74" s="291"/>
      <c r="AA74" s="291"/>
      <c r="AB74" s="291"/>
      <c r="AC74" s="291"/>
      <c r="AD74" s="291"/>
      <c r="AE74" s="291"/>
      <c r="AF74" s="291"/>
      <c r="AG74" s="291"/>
      <c r="AH74" s="291"/>
      <c r="AI74" s="291"/>
      <c r="AJ74" s="291"/>
      <c r="AK74" s="292" t="s">
        <v>5</v>
      </c>
      <c r="AL74" s="292"/>
      <c r="AM74" s="292" t="s">
        <v>278</v>
      </c>
      <c r="AN74" s="292"/>
      <c r="AO74" s="122" t="s">
        <v>277</v>
      </c>
      <c r="AP74" s="122" t="s">
        <v>276</v>
      </c>
      <c r="AQ74" s="117"/>
    </row>
    <row r="75" spans="1:43" ht="25.5" customHeight="1" thickBot="1">
      <c r="A75" s="282" t="s">
        <v>275</v>
      </c>
      <c r="B75" s="283"/>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4"/>
      <c r="AK75" s="276" t="s">
        <v>491</v>
      </c>
      <c r="AL75" s="276"/>
      <c r="AM75" s="276" t="s">
        <v>491</v>
      </c>
      <c r="AN75" s="276"/>
      <c r="AO75" s="276" t="s">
        <v>491</v>
      </c>
      <c r="AP75" s="276"/>
      <c r="AQ75" s="121"/>
    </row>
    <row r="76" spans="1:43" ht="12" customHeight="1" thickBot="1">
      <c r="A76" s="280" t="s">
        <v>274</v>
      </c>
      <c r="B76" s="281"/>
      <c r="C76" s="281"/>
      <c r="D76" s="281"/>
      <c r="E76" s="281"/>
      <c r="F76" s="281"/>
      <c r="G76" s="281"/>
      <c r="H76" s="281"/>
      <c r="I76" s="281"/>
      <c r="J76" s="281"/>
      <c r="K76" s="281"/>
      <c r="L76" s="281"/>
      <c r="M76" s="281"/>
      <c r="N76" s="281"/>
      <c r="O76" s="281"/>
      <c r="P76" s="281"/>
      <c r="Q76" s="281"/>
      <c r="R76" s="281"/>
      <c r="S76" s="281"/>
      <c r="T76" s="281"/>
      <c r="U76" s="281"/>
      <c r="V76" s="281"/>
      <c r="W76" s="281"/>
      <c r="X76" s="281"/>
      <c r="Y76" s="281"/>
      <c r="Z76" s="281"/>
      <c r="AA76" s="281"/>
      <c r="AB76" s="281"/>
      <c r="AC76" s="281"/>
      <c r="AD76" s="281"/>
      <c r="AE76" s="281"/>
      <c r="AF76" s="281"/>
      <c r="AG76" s="281"/>
      <c r="AH76" s="281"/>
      <c r="AI76" s="281"/>
      <c r="AJ76" s="281"/>
      <c r="AK76" s="276" t="s">
        <v>491</v>
      </c>
      <c r="AL76" s="276"/>
      <c r="AM76" s="276" t="s">
        <v>491</v>
      </c>
      <c r="AN76" s="276"/>
      <c r="AO76" s="276" t="s">
        <v>491</v>
      </c>
      <c r="AP76" s="276"/>
      <c r="AQ76" s="117"/>
    </row>
    <row r="77" spans="1:43" ht="12" customHeight="1" thickBot="1">
      <c r="A77" s="280" t="s">
        <v>273</v>
      </c>
      <c r="B77" s="281"/>
      <c r="C77" s="281"/>
      <c r="D77" s="281"/>
      <c r="E77" s="281"/>
      <c r="F77" s="281"/>
      <c r="G77" s="281"/>
      <c r="H77" s="281"/>
      <c r="I77" s="281"/>
      <c r="J77" s="281"/>
      <c r="K77" s="281"/>
      <c r="L77" s="281"/>
      <c r="M77" s="281"/>
      <c r="N77" s="281"/>
      <c r="O77" s="281"/>
      <c r="P77" s="281"/>
      <c r="Q77" s="281"/>
      <c r="R77" s="281"/>
      <c r="S77" s="281"/>
      <c r="T77" s="281"/>
      <c r="U77" s="281"/>
      <c r="V77" s="281"/>
      <c r="W77" s="281"/>
      <c r="X77" s="281"/>
      <c r="Y77" s="281"/>
      <c r="Z77" s="281"/>
      <c r="AA77" s="281"/>
      <c r="AB77" s="281"/>
      <c r="AC77" s="281"/>
      <c r="AD77" s="281"/>
      <c r="AE77" s="281"/>
      <c r="AF77" s="281"/>
      <c r="AG77" s="281"/>
      <c r="AH77" s="281"/>
      <c r="AI77" s="281"/>
      <c r="AJ77" s="281"/>
      <c r="AK77" s="276" t="s">
        <v>491</v>
      </c>
      <c r="AL77" s="276"/>
      <c r="AM77" s="276" t="s">
        <v>491</v>
      </c>
      <c r="AN77" s="276"/>
      <c r="AO77" s="276" t="s">
        <v>491</v>
      </c>
      <c r="AP77" s="276"/>
      <c r="AQ77" s="117"/>
    </row>
    <row r="78" spans="1:43" ht="12" customHeight="1" thickBot="1">
      <c r="A78" s="280" t="s">
        <v>272</v>
      </c>
      <c r="B78" s="281"/>
      <c r="C78" s="281"/>
      <c r="D78" s="281"/>
      <c r="E78" s="281"/>
      <c r="F78" s="281"/>
      <c r="G78" s="281"/>
      <c r="H78" s="281"/>
      <c r="I78" s="281"/>
      <c r="J78" s="281"/>
      <c r="K78" s="281"/>
      <c r="L78" s="281"/>
      <c r="M78" s="281"/>
      <c r="N78" s="281"/>
      <c r="O78" s="281"/>
      <c r="P78" s="281"/>
      <c r="Q78" s="281"/>
      <c r="R78" s="281"/>
      <c r="S78" s="281"/>
      <c r="T78" s="281"/>
      <c r="U78" s="281"/>
      <c r="V78" s="281"/>
      <c r="W78" s="281"/>
      <c r="X78" s="281"/>
      <c r="Y78" s="281"/>
      <c r="Z78" s="281"/>
      <c r="AA78" s="281"/>
      <c r="AB78" s="281"/>
      <c r="AC78" s="281"/>
      <c r="AD78" s="281"/>
      <c r="AE78" s="281"/>
      <c r="AF78" s="281"/>
      <c r="AG78" s="281"/>
      <c r="AH78" s="281"/>
      <c r="AI78" s="281"/>
      <c r="AJ78" s="281"/>
      <c r="AK78" s="276" t="s">
        <v>491</v>
      </c>
      <c r="AL78" s="276"/>
      <c r="AM78" s="276" t="s">
        <v>491</v>
      </c>
      <c r="AN78" s="276"/>
      <c r="AO78" s="276" t="s">
        <v>491</v>
      </c>
      <c r="AP78" s="276"/>
      <c r="AQ78" s="117"/>
    </row>
    <row r="79" spans="1:43" ht="12" customHeight="1" thickBot="1">
      <c r="A79" s="280" t="s">
        <v>271</v>
      </c>
      <c r="B79" s="281"/>
      <c r="C79" s="281"/>
      <c r="D79" s="281"/>
      <c r="E79" s="281"/>
      <c r="F79" s="281"/>
      <c r="G79" s="281"/>
      <c r="H79" s="281"/>
      <c r="I79" s="281"/>
      <c r="J79" s="281"/>
      <c r="K79" s="281"/>
      <c r="L79" s="281"/>
      <c r="M79" s="281"/>
      <c r="N79" s="281"/>
      <c r="O79" s="281"/>
      <c r="P79" s="281"/>
      <c r="Q79" s="281"/>
      <c r="R79" s="281"/>
      <c r="S79" s="281"/>
      <c r="T79" s="281"/>
      <c r="U79" s="281"/>
      <c r="V79" s="281"/>
      <c r="W79" s="281"/>
      <c r="X79" s="281"/>
      <c r="Y79" s="281"/>
      <c r="Z79" s="281"/>
      <c r="AA79" s="281"/>
      <c r="AB79" s="281"/>
      <c r="AC79" s="281"/>
      <c r="AD79" s="281"/>
      <c r="AE79" s="281"/>
      <c r="AF79" s="281"/>
      <c r="AG79" s="281"/>
      <c r="AH79" s="281"/>
      <c r="AI79" s="281"/>
      <c r="AJ79" s="281"/>
      <c r="AK79" s="276" t="s">
        <v>491</v>
      </c>
      <c r="AL79" s="276"/>
      <c r="AM79" s="276" t="s">
        <v>491</v>
      </c>
      <c r="AN79" s="276"/>
      <c r="AO79" s="276" t="s">
        <v>491</v>
      </c>
      <c r="AP79" s="276"/>
      <c r="AQ79" s="117"/>
    </row>
    <row r="80" spans="1:43" ht="12" customHeight="1" thickBot="1">
      <c r="A80" s="280" t="s">
        <v>270</v>
      </c>
      <c r="B80" s="281"/>
      <c r="C80" s="281"/>
      <c r="D80" s="281"/>
      <c r="E80" s="281"/>
      <c r="F80" s="281"/>
      <c r="G80" s="281"/>
      <c r="H80" s="281"/>
      <c r="I80" s="281"/>
      <c r="J80" s="281"/>
      <c r="K80" s="281"/>
      <c r="L80" s="281"/>
      <c r="M80" s="281"/>
      <c r="N80" s="281"/>
      <c r="O80" s="281"/>
      <c r="P80" s="281"/>
      <c r="Q80" s="281"/>
      <c r="R80" s="281"/>
      <c r="S80" s="281"/>
      <c r="T80" s="281"/>
      <c r="U80" s="281"/>
      <c r="V80" s="281"/>
      <c r="W80" s="281"/>
      <c r="X80" s="281"/>
      <c r="Y80" s="281"/>
      <c r="Z80" s="281"/>
      <c r="AA80" s="281"/>
      <c r="AB80" s="281"/>
      <c r="AC80" s="281"/>
      <c r="AD80" s="281"/>
      <c r="AE80" s="281"/>
      <c r="AF80" s="281"/>
      <c r="AG80" s="281"/>
      <c r="AH80" s="281"/>
      <c r="AI80" s="281"/>
      <c r="AJ80" s="281"/>
      <c r="AK80" s="276" t="s">
        <v>491</v>
      </c>
      <c r="AL80" s="276"/>
      <c r="AM80" s="276" t="s">
        <v>491</v>
      </c>
      <c r="AN80" s="276"/>
      <c r="AO80" s="276" t="s">
        <v>491</v>
      </c>
      <c r="AP80" s="276"/>
      <c r="AQ80" s="117"/>
    </row>
    <row r="81" spans="1:45" ht="12.75" customHeight="1" thickBot="1">
      <c r="A81" s="280" t="s">
        <v>269</v>
      </c>
      <c r="B81" s="281"/>
      <c r="C81" s="281"/>
      <c r="D81" s="281"/>
      <c r="E81" s="281"/>
      <c r="F81" s="281"/>
      <c r="G81" s="281"/>
      <c r="H81" s="281"/>
      <c r="I81" s="281"/>
      <c r="J81" s="281"/>
      <c r="K81" s="281"/>
      <c r="L81" s="281"/>
      <c r="M81" s="281"/>
      <c r="N81" s="281"/>
      <c r="O81" s="281"/>
      <c r="P81" s="281"/>
      <c r="Q81" s="281"/>
      <c r="R81" s="281"/>
      <c r="S81" s="281"/>
      <c r="T81" s="281"/>
      <c r="U81" s="281"/>
      <c r="V81" s="281"/>
      <c r="W81" s="281"/>
      <c r="X81" s="281"/>
      <c r="Y81" s="281"/>
      <c r="Z81" s="281"/>
      <c r="AA81" s="281"/>
      <c r="AB81" s="281"/>
      <c r="AC81" s="281"/>
      <c r="AD81" s="281"/>
      <c r="AE81" s="281"/>
      <c r="AF81" s="281"/>
      <c r="AG81" s="281"/>
      <c r="AH81" s="281"/>
      <c r="AI81" s="281"/>
      <c r="AJ81" s="281"/>
      <c r="AK81" s="276" t="s">
        <v>491</v>
      </c>
      <c r="AL81" s="276"/>
      <c r="AM81" s="276" t="s">
        <v>491</v>
      </c>
      <c r="AN81" s="276"/>
      <c r="AO81" s="276" t="s">
        <v>491</v>
      </c>
      <c r="AP81" s="276"/>
      <c r="AQ81" s="117"/>
    </row>
    <row r="82" spans="1:45" ht="12.75" customHeight="1" thickBot="1">
      <c r="A82" s="280" t="s">
        <v>268</v>
      </c>
      <c r="B82" s="281"/>
      <c r="C82" s="281"/>
      <c r="D82" s="281"/>
      <c r="E82" s="281"/>
      <c r="F82" s="281"/>
      <c r="G82" s="281"/>
      <c r="H82" s="281"/>
      <c r="I82" s="281"/>
      <c r="J82" s="281"/>
      <c r="K82" s="281"/>
      <c r="L82" s="281"/>
      <c r="M82" s="281"/>
      <c r="N82" s="281"/>
      <c r="O82" s="281"/>
      <c r="P82" s="281"/>
      <c r="Q82" s="281"/>
      <c r="R82" s="281"/>
      <c r="S82" s="281"/>
      <c r="T82" s="281"/>
      <c r="U82" s="281"/>
      <c r="V82" s="281"/>
      <c r="W82" s="281"/>
      <c r="X82" s="281"/>
      <c r="Y82" s="281"/>
      <c r="Z82" s="281"/>
      <c r="AA82" s="281"/>
      <c r="AB82" s="281"/>
      <c r="AC82" s="281"/>
      <c r="AD82" s="281"/>
      <c r="AE82" s="281"/>
      <c r="AF82" s="281"/>
      <c r="AG82" s="281"/>
      <c r="AH82" s="281"/>
      <c r="AI82" s="281"/>
      <c r="AJ82" s="281"/>
      <c r="AK82" s="276" t="s">
        <v>491</v>
      </c>
      <c r="AL82" s="276"/>
      <c r="AM82" s="276" t="s">
        <v>491</v>
      </c>
      <c r="AN82" s="276"/>
      <c r="AO82" s="276" t="s">
        <v>491</v>
      </c>
      <c r="AP82" s="276"/>
      <c r="AQ82" s="117"/>
    </row>
    <row r="83" spans="1:45" ht="12" customHeight="1" thickBot="1">
      <c r="A83" s="285" t="s">
        <v>267</v>
      </c>
      <c r="B83" s="286"/>
      <c r="C83" s="286"/>
      <c r="D83" s="286"/>
      <c r="E83" s="286"/>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c r="AJ83" s="286"/>
      <c r="AK83" s="276" t="s">
        <v>491</v>
      </c>
      <c r="AL83" s="276"/>
      <c r="AM83" s="276" t="s">
        <v>491</v>
      </c>
      <c r="AN83" s="276"/>
      <c r="AO83" s="276" t="s">
        <v>491</v>
      </c>
      <c r="AP83" s="276"/>
      <c r="AQ83" s="121"/>
    </row>
    <row r="84" spans="1:45" ht="12" customHeight="1" thickBot="1">
      <c r="A84" s="285" t="s">
        <v>266</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76" t="s">
        <v>491</v>
      </c>
      <c r="AL84" s="276"/>
      <c r="AM84" s="276" t="s">
        <v>491</v>
      </c>
      <c r="AN84" s="276"/>
      <c r="AO84" s="276" t="s">
        <v>491</v>
      </c>
      <c r="AP84" s="276"/>
      <c r="AQ84" s="121"/>
    </row>
    <row r="85" spans="1:45" ht="12" customHeight="1" thickBot="1">
      <c r="A85" s="280" t="s">
        <v>265</v>
      </c>
      <c r="B85" s="281"/>
      <c r="C85" s="281"/>
      <c r="D85" s="281"/>
      <c r="E85" s="281"/>
      <c r="F85" s="281"/>
      <c r="G85" s="281"/>
      <c r="H85" s="281"/>
      <c r="I85" s="281"/>
      <c r="J85" s="281"/>
      <c r="K85" s="281"/>
      <c r="L85" s="281"/>
      <c r="M85" s="281"/>
      <c r="N85" s="281"/>
      <c r="O85" s="281"/>
      <c r="P85" s="281"/>
      <c r="Q85" s="281"/>
      <c r="R85" s="281"/>
      <c r="S85" s="281"/>
      <c r="T85" s="281"/>
      <c r="U85" s="281"/>
      <c r="V85" s="281"/>
      <c r="W85" s="281"/>
      <c r="X85" s="281"/>
      <c r="Y85" s="281"/>
      <c r="Z85" s="281"/>
      <c r="AA85" s="281"/>
      <c r="AB85" s="281"/>
      <c r="AC85" s="281"/>
      <c r="AD85" s="281"/>
      <c r="AE85" s="281"/>
      <c r="AF85" s="281"/>
      <c r="AG85" s="281"/>
      <c r="AH85" s="281"/>
      <c r="AI85" s="281"/>
      <c r="AJ85" s="281"/>
      <c r="AK85" s="276" t="s">
        <v>491</v>
      </c>
      <c r="AL85" s="276"/>
      <c r="AM85" s="276" t="s">
        <v>491</v>
      </c>
      <c r="AN85" s="276"/>
      <c r="AO85" s="276" t="s">
        <v>491</v>
      </c>
      <c r="AP85" s="276"/>
      <c r="AQ85" s="111"/>
    </row>
    <row r="86" spans="1:45" ht="27.75" customHeight="1" thickBot="1">
      <c r="A86" s="282" t="s">
        <v>264</v>
      </c>
      <c r="B86" s="283"/>
      <c r="C86" s="283"/>
      <c r="D86" s="283"/>
      <c r="E86" s="283"/>
      <c r="F86" s="283"/>
      <c r="G86" s="283"/>
      <c r="H86" s="283"/>
      <c r="I86" s="283"/>
      <c r="J86" s="283"/>
      <c r="K86" s="283"/>
      <c r="L86" s="283"/>
      <c r="M86" s="283"/>
      <c r="N86" s="283"/>
      <c r="O86" s="283"/>
      <c r="P86" s="283"/>
      <c r="Q86" s="283"/>
      <c r="R86" s="283"/>
      <c r="S86" s="283"/>
      <c r="T86" s="283"/>
      <c r="U86" s="283"/>
      <c r="V86" s="283"/>
      <c r="W86" s="283"/>
      <c r="X86" s="283"/>
      <c r="Y86" s="283"/>
      <c r="Z86" s="283"/>
      <c r="AA86" s="283"/>
      <c r="AB86" s="283"/>
      <c r="AC86" s="283"/>
      <c r="AD86" s="283"/>
      <c r="AE86" s="283"/>
      <c r="AF86" s="283"/>
      <c r="AG86" s="283"/>
      <c r="AH86" s="283"/>
      <c r="AI86" s="283"/>
      <c r="AJ86" s="284"/>
      <c r="AK86" s="276" t="s">
        <v>491</v>
      </c>
      <c r="AL86" s="276"/>
      <c r="AM86" s="276" t="s">
        <v>491</v>
      </c>
      <c r="AN86" s="276"/>
      <c r="AO86" s="276" t="s">
        <v>491</v>
      </c>
      <c r="AP86" s="276"/>
      <c r="AQ86" s="121"/>
    </row>
    <row r="87" spans="1:45" ht="15.75" thickBot="1">
      <c r="A87" s="282" t="s">
        <v>263</v>
      </c>
      <c r="B87" s="283"/>
      <c r="C87" s="283"/>
      <c r="D87" s="283"/>
      <c r="E87" s="283"/>
      <c r="F87" s="283"/>
      <c r="G87" s="283"/>
      <c r="H87" s="283"/>
      <c r="I87" s="283"/>
      <c r="J87" s="283"/>
      <c r="K87" s="283"/>
      <c r="L87" s="283"/>
      <c r="M87" s="283"/>
      <c r="N87" s="283"/>
      <c r="O87" s="283"/>
      <c r="P87" s="283"/>
      <c r="Q87" s="283"/>
      <c r="R87" s="283"/>
      <c r="S87" s="283"/>
      <c r="T87" s="283"/>
      <c r="U87" s="283"/>
      <c r="V87" s="283"/>
      <c r="W87" s="283"/>
      <c r="X87" s="283"/>
      <c r="Y87" s="283"/>
      <c r="Z87" s="283"/>
      <c r="AA87" s="283"/>
      <c r="AB87" s="283"/>
      <c r="AC87" s="283"/>
      <c r="AD87" s="283"/>
      <c r="AE87" s="283"/>
      <c r="AF87" s="283"/>
      <c r="AG87" s="283"/>
      <c r="AH87" s="283"/>
      <c r="AI87" s="283"/>
      <c r="AJ87" s="284"/>
      <c r="AK87" s="276" t="s">
        <v>491</v>
      </c>
      <c r="AL87" s="276"/>
      <c r="AM87" s="276" t="s">
        <v>491</v>
      </c>
      <c r="AN87" s="276"/>
      <c r="AO87" s="276" t="s">
        <v>491</v>
      </c>
      <c r="AP87" s="276"/>
      <c r="AQ87" s="121"/>
    </row>
    <row r="88" spans="1:45" ht="14.25" customHeight="1" thickBot="1">
      <c r="A88" s="277" t="s">
        <v>262</v>
      </c>
      <c r="B88" s="278"/>
      <c r="C88" s="278"/>
      <c r="D88" s="279"/>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277" t="s">
        <v>261</v>
      </c>
      <c r="B89" s="278"/>
      <c r="C89" s="278"/>
      <c r="D89" s="279"/>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O82:AP82"/>
    <mergeCell ref="AO83:AP83"/>
    <mergeCell ref="AO84:AP84"/>
    <mergeCell ref="AO85:AP85"/>
    <mergeCell ref="AO86:AP86"/>
    <mergeCell ref="AO87:AP87"/>
    <mergeCell ref="AO88:AP88"/>
    <mergeCell ref="AO89:AP89"/>
    <mergeCell ref="AO90:AP90"/>
    <mergeCell ref="AO71:AP71"/>
    <mergeCell ref="AO72:AP72"/>
    <mergeCell ref="AO75:AP75"/>
    <mergeCell ref="AO76:AP76"/>
    <mergeCell ref="AO77:AP77"/>
    <mergeCell ref="AO78:AP78"/>
    <mergeCell ref="AO79:AP79"/>
    <mergeCell ref="AO80:AP80"/>
    <mergeCell ref="AO81:AP81"/>
    <mergeCell ref="AO62:AP62"/>
    <mergeCell ref="AO63:AP63"/>
    <mergeCell ref="AO64:AP64"/>
    <mergeCell ref="AO65:AP65"/>
    <mergeCell ref="AO66:AP66"/>
    <mergeCell ref="AO67:AP67"/>
    <mergeCell ref="AO68:AP68"/>
    <mergeCell ref="AO69:AP69"/>
    <mergeCell ref="AO70:AP70"/>
    <mergeCell ref="AO48:AP48"/>
    <mergeCell ref="AO49:AP49"/>
    <mergeCell ref="AO50:AP50"/>
    <mergeCell ref="AO53:AP53"/>
    <mergeCell ref="AO54:AP54"/>
    <mergeCell ref="AO55:AP55"/>
    <mergeCell ref="AO59:AP59"/>
    <mergeCell ref="AO60:AP60"/>
    <mergeCell ref="AO61:AP61"/>
    <mergeCell ref="AO56:AP56"/>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43" zoomScale="60" workbookViewId="0">
      <selection activeCell="K43" sqref="K43"/>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Р_КЭС_56_01_0003</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40"/>
      <c r="B14" s="240"/>
      <c r="C14" s="240"/>
      <c r="D14" s="240"/>
      <c r="E14" s="240"/>
      <c r="F14" s="240"/>
      <c r="G14" s="240"/>
      <c r="H14" s="240"/>
      <c r="I14" s="240"/>
      <c r="J14" s="240"/>
      <c r="K14" s="240"/>
      <c r="L14" s="240"/>
    </row>
    <row r="15" spans="1:44" ht="45.75" customHeight="1">
      <c r="A15"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33" t="s">
        <v>455</v>
      </c>
      <c r="B19" s="333"/>
      <c r="C19" s="333"/>
      <c r="D19" s="333"/>
      <c r="E19" s="333"/>
      <c r="F19" s="333"/>
      <c r="G19" s="333"/>
      <c r="H19" s="333"/>
      <c r="I19" s="333"/>
      <c r="J19" s="333"/>
      <c r="K19" s="333"/>
      <c r="L19" s="333"/>
    </row>
    <row r="20" spans="1:12">
      <c r="A20" s="64"/>
      <c r="B20" s="64"/>
      <c r="C20" s="90"/>
      <c r="D20" s="90"/>
      <c r="E20" s="90"/>
      <c r="F20" s="90"/>
      <c r="G20" s="90"/>
      <c r="H20" s="90"/>
      <c r="I20" s="90"/>
      <c r="J20" s="90"/>
      <c r="K20" s="90"/>
      <c r="L20" s="90"/>
    </row>
    <row r="21" spans="1:12" ht="28.5" customHeight="1">
      <c r="A21" s="323" t="s">
        <v>225</v>
      </c>
      <c r="B21" s="323" t="s">
        <v>224</v>
      </c>
      <c r="C21" s="329" t="s">
        <v>387</v>
      </c>
      <c r="D21" s="329"/>
      <c r="E21" s="329"/>
      <c r="F21" s="329"/>
      <c r="G21" s="329"/>
      <c r="H21" s="329"/>
      <c r="I21" s="324" t="s">
        <v>223</v>
      </c>
      <c r="J21" s="326" t="s">
        <v>389</v>
      </c>
      <c r="K21" s="323" t="s">
        <v>222</v>
      </c>
      <c r="L21" s="325" t="s">
        <v>388</v>
      </c>
    </row>
    <row r="22" spans="1:12" ht="58.5" customHeight="1">
      <c r="A22" s="323"/>
      <c r="B22" s="323"/>
      <c r="C22" s="330" t="s">
        <v>3</v>
      </c>
      <c r="D22" s="330"/>
      <c r="E22" s="151"/>
      <c r="F22" s="152"/>
      <c r="G22" s="331" t="s">
        <v>2</v>
      </c>
      <c r="H22" s="332"/>
      <c r="I22" s="324"/>
      <c r="J22" s="327"/>
      <c r="K22" s="323"/>
      <c r="L22" s="325"/>
    </row>
    <row r="23" spans="1:12" ht="47.25">
      <c r="A23" s="323"/>
      <c r="B23" s="323"/>
      <c r="C23" s="89" t="s">
        <v>221</v>
      </c>
      <c r="D23" s="89" t="s">
        <v>220</v>
      </c>
      <c r="E23" s="89" t="s">
        <v>221</v>
      </c>
      <c r="F23" s="89" t="s">
        <v>220</v>
      </c>
      <c r="G23" s="89" t="s">
        <v>221</v>
      </c>
      <c r="H23" s="89" t="s">
        <v>220</v>
      </c>
      <c r="I23" s="324"/>
      <c r="J23" s="328"/>
      <c r="K23" s="323"/>
      <c r="L23" s="325"/>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46169</v>
      </c>
      <c r="D39" s="222">
        <f>C39+30</f>
        <v>46199</v>
      </c>
      <c r="E39" s="87"/>
      <c r="F39" s="87"/>
      <c r="G39" s="214" t="s">
        <v>491</v>
      </c>
      <c r="H39" s="214" t="s">
        <v>491</v>
      </c>
      <c r="I39" s="214" t="s">
        <v>491</v>
      </c>
      <c r="J39" s="214" t="s">
        <v>491</v>
      </c>
      <c r="K39" s="214" t="s">
        <v>491</v>
      </c>
      <c r="L39" s="214" t="s">
        <v>491</v>
      </c>
    </row>
    <row r="40" spans="1:12" ht="33.75" customHeight="1">
      <c r="A40" s="85" t="s">
        <v>209</v>
      </c>
      <c r="B40" s="84" t="s">
        <v>405</v>
      </c>
      <c r="C40" s="222">
        <f>C39</f>
        <v>46169</v>
      </c>
      <c r="D40" s="222">
        <f>D39</f>
        <v>46199</v>
      </c>
      <c r="E40" s="87"/>
      <c r="F40" s="87"/>
      <c r="G40" s="214" t="s">
        <v>491</v>
      </c>
      <c r="H40" s="214" t="s">
        <v>491</v>
      </c>
      <c r="I40" s="214" t="s">
        <v>491</v>
      </c>
      <c r="J40" s="214" t="s">
        <v>491</v>
      </c>
      <c r="K40" s="214" t="s">
        <v>491</v>
      </c>
      <c r="L40" s="214" t="s">
        <v>491</v>
      </c>
    </row>
    <row r="41" spans="1:12" ht="63" customHeight="1">
      <c r="A41" s="85" t="s">
        <v>208</v>
      </c>
      <c r="B41" s="86" t="s">
        <v>485</v>
      </c>
      <c r="C41" s="222">
        <f>C39</f>
        <v>46169</v>
      </c>
      <c r="D41" s="222">
        <f>D39</f>
        <v>46199</v>
      </c>
      <c r="E41" s="87"/>
      <c r="F41" s="87"/>
      <c r="G41" s="214" t="s">
        <v>491</v>
      </c>
      <c r="H41" s="214" t="s">
        <v>491</v>
      </c>
      <c r="I41" s="214" t="s">
        <v>491</v>
      </c>
      <c r="J41" s="214" t="s">
        <v>491</v>
      </c>
      <c r="K41" s="214" t="s">
        <v>491</v>
      </c>
      <c r="L41" s="214" t="s">
        <v>491</v>
      </c>
    </row>
    <row r="42" spans="1:12" ht="58.5" customHeight="1">
      <c r="A42" s="85">
        <v>3</v>
      </c>
      <c r="B42" s="84" t="s">
        <v>404</v>
      </c>
      <c r="C42" s="222">
        <f>C39</f>
        <v>46169</v>
      </c>
      <c r="D42" s="222">
        <f>D47</f>
        <v>46324</v>
      </c>
      <c r="E42" s="87"/>
      <c r="F42" s="87"/>
      <c r="G42" s="214" t="s">
        <v>491</v>
      </c>
      <c r="H42" s="214" t="s">
        <v>491</v>
      </c>
      <c r="I42" s="214" t="s">
        <v>491</v>
      </c>
      <c r="J42" s="214" t="s">
        <v>491</v>
      </c>
      <c r="K42" s="214" t="s">
        <v>491</v>
      </c>
      <c r="L42" s="214" t="s">
        <v>491</v>
      </c>
    </row>
    <row r="43" spans="1:12" ht="34.5" customHeight="1">
      <c r="A43" s="85" t="s">
        <v>207</v>
      </c>
      <c r="B43" s="84" t="s">
        <v>205</v>
      </c>
      <c r="C43" s="222">
        <f>C39</f>
        <v>46169</v>
      </c>
      <c r="D43" s="222">
        <f>C43+90</f>
        <v>46259</v>
      </c>
      <c r="E43" s="87"/>
      <c r="F43" s="87"/>
      <c r="G43" s="214" t="s">
        <v>491</v>
      </c>
      <c r="H43" s="214" t="s">
        <v>491</v>
      </c>
      <c r="I43" s="214" t="s">
        <v>491</v>
      </c>
      <c r="J43" s="214" t="s">
        <v>491</v>
      </c>
      <c r="K43" s="214" t="s">
        <v>491</v>
      </c>
      <c r="L43" s="214" t="s">
        <v>491</v>
      </c>
    </row>
    <row r="44" spans="1:12" ht="24.75" customHeight="1">
      <c r="A44" s="85" t="s">
        <v>206</v>
      </c>
      <c r="B44" s="84" t="s">
        <v>203</v>
      </c>
      <c r="C44" s="222">
        <f>D43</f>
        <v>46259</v>
      </c>
      <c r="D44" s="222">
        <f>C44+45</f>
        <v>46304</v>
      </c>
      <c r="E44" s="87"/>
      <c r="F44" s="87"/>
      <c r="G44" s="214" t="s">
        <v>491</v>
      </c>
      <c r="H44" s="214" t="s">
        <v>491</v>
      </c>
      <c r="I44" s="214" t="s">
        <v>491</v>
      </c>
      <c r="J44" s="214" t="s">
        <v>491</v>
      </c>
      <c r="K44" s="214" t="s">
        <v>491</v>
      </c>
      <c r="L44" s="214" t="s">
        <v>491</v>
      </c>
    </row>
    <row r="45" spans="1:12" ht="90.75" customHeight="1">
      <c r="A45" s="85" t="s">
        <v>204</v>
      </c>
      <c r="B45" s="84" t="s">
        <v>409</v>
      </c>
      <c r="C45" s="222">
        <f>D44</f>
        <v>46304</v>
      </c>
      <c r="D45" s="222">
        <f>C45+10</f>
        <v>46314</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46314</v>
      </c>
      <c r="D47" s="222">
        <f>C47+10</f>
        <v>46324</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46324</v>
      </c>
      <c r="D49" s="222">
        <f>C49+5</f>
        <v>46329</v>
      </c>
      <c r="E49" s="87"/>
      <c r="F49" s="87"/>
      <c r="G49" s="214" t="s">
        <v>491</v>
      </c>
      <c r="H49" s="214" t="s">
        <v>491</v>
      </c>
      <c r="I49" s="214" t="s">
        <v>491</v>
      </c>
      <c r="J49" s="214" t="s">
        <v>491</v>
      </c>
      <c r="K49" s="214" t="s">
        <v>491</v>
      </c>
      <c r="L49" s="214" t="s">
        <v>491</v>
      </c>
    </row>
    <row r="50" spans="1:12" ht="86.25" customHeight="1">
      <c r="A50" s="85" t="s">
        <v>198</v>
      </c>
      <c r="B50" s="84" t="s">
        <v>408</v>
      </c>
      <c r="C50" s="222">
        <f>D49</f>
        <v>46329</v>
      </c>
      <c r="D50" s="222">
        <f>C50+45</f>
        <v>46374</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46374</v>
      </c>
      <c r="D53" s="222">
        <f>C53</f>
        <v>46374</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C34" zoomScale="70" zoomScaleNormal="70" zoomScaleSheetLayoutView="70" workbookViewId="0">
      <selection activeCell="AB43" sqref="AB43"/>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2" width="8.5703125" style="59" customWidth="1"/>
    <col min="13" max="13" width="5.285156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4" width="7.140625" style="59" customWidth="1"/>
    <col min="25" max="25" width="6.1406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Р_КЭС_56_01_0003</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4" t="s">
        <v>456</v>
      </c>
      <c r="B18" s="344"/>
      <c r="C18" s="344"/>
      <c r="D18" s="344"/>
      <c r="E18" s="344"/>
      <c r="F18" s="344"/>
      <c r="G18" s="344"/>
      <c r="H18" s="344"/>
      <c r="I18" s="344"/>
      <c r="J18" s="344"/>
      <c r="K18" s="344"/>
      <c r="L18" s="344"/>
      <c r="M18" s="344"/>
      <c r="N18" s="344"/>
      <c r="O18" s="344"/>
      <c r="P18" s="344"/>
      <c r="Q18" s="344"/>
      <c r="R18" s="344"/>
      <c r="S18" s="344"/>
      <c r="T18" s="344"/>
      <c r="U18" s="344"/>
      <c r="V18" s="344"/>
      <c r="W18" s="344"/>
      <c r="X18" s="344"/>
      <c r="Y18" s="344"/>
      <c r="Z18" s="344"/>
      <c r="AA18" s="344"/>
      <c r="AB18" s="344"/>
      <c r="AC18" s="344"/>
      <c r="AD18" s="344"/>
      <c r="AE18" s="344"/>
      <c r="AF18" s="344"/>
      <c r="AG18" s="344"/>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41" t="s">
        <v>191</v>
      </c>
      <c r="B20" s="341" t="s">
        <v>190</v>
      </c>
      <c r="C20" s="323" t="s">
        <v>189</v>
      </c>
      <c r="D20" s="323"/>
      <c r="E20" s="343" t="s">
        <v>188</v>
      </c>
      <c r="F20" s="343"/>
      <c r="G20" s="341" t="s">
        <v>510</v>
      </c>
      <c r="H20" s="334" t="s">
        <v>498</v>
      </c>
      <c r="I20" s="335"/>
      <c r="J20" s="335"/>
      <c r="K20" s="335"/>
      <c r="L20" s="334" t="s">
        <v>499</v>
      </c>
      <c r="M20" s="335"/>
      <c r="N20" s="335"/>
      <c r="O20" s="335"/>
      <c r="P20" s="334" t="s">
        <v>500</v>
      </c>
      <c r="Q20" s="335"/>
      <c r="R20" s="335"/>
      <c r="S20" s="335"/>
      <c r="T20" s="334" t="s">
        <v>501</v>
      </c>
      <c r="U20" s="335"/>
      <c r="V20" s="335"/>
      <c r="W20" s="335"/>
      <c r="X20" s="334" t="s">
        <v>502</v>
      </c>
      <c r="Y20" s="335"/>
      <c r="Z20" s="335"/>
      <c r="AA20" s="335"/>
      <c r="AB20" s="334" t="s">
        <v>511</v>
      </c>
      <c r="AC20" s="335"/>
      <c r="AD20" s="335"/>
      <c r="AE20" s="335"/>
      <c r="AF20" s="345" t="s">
        <v>187</v>
      </c>
      <c r="AG20" s="346"/>
      <c r="AH20" s="80"/>
      <c r="AI20" s="80"/>
      <c r="AJ20" s="80"/>
    </row>
    <row r="21" spans="1:36" ht="50.25" customHeight="1">
      <c r="A21" s="342"/>
      <c r="B21" s="342"/>
      <c r="C21" s="323"/>
      <c r="D21" s="323"/>
      <c r="E21" s="343"/>
      <c r="F21" s="343"/>
      <c r="G21" s="342"/>
      <c r="H21" s="323" t="s">
        <v>3</v>
      </c>
      <c r="I21" s="323"/>
      <c r="J21" s="323" t="s">
        <v>503</v>
      </c>
      <c r="K21" s="323"/>
      <c r="L21" s="323" t="s">
        <v>3</v>
      </c>
      <c r="M21" s="323"/>
      <c r="N21" s="323" t="s">
        <v>503</v>
      </c>
      <c r="O21" s="349"/>
      <c r="P21" s="323" t="s">
        <v>3</v>
      </c>
      <c r="Q21" s="323"/>
      <c r="R21" s="323" t="s">
        <v>503</v>
      </c>
      <c r="S21" s="323"/>
      <c r="T21" s="323" t="s">
        <v>3</v>
      </c>
      <c r="U21" s="323"/>
      <c r="V21" s="323" t="s">
        <v>503</v>
      </c>
      <c r="W21" s="323"/>
      <c r="X21" s="323" t="s">
        <v>3</v>
      </c>
      <c r="Y21" s="323"/>
      <c r="Z21" s="323" t="s">
        <v>503</v>
      </c>
      <c r="AA21" s="323"/>
      <c r="AB21" s="323" t="s">
        <v>3</v>
      </c>
      <c r="AC21" s="323"/>
      <c r="AD21" s="323" t="s">
        <v>503</v>
      </c>
      <c r="AE21" s="323"/>
      <c r="AF21" s="347"/>
      <c r="AG21" s="348"/>
    </row>
    <row r="22" spans="1:36" ht="61.5" customHeight="1">
      <c r="A22" s="330"/>
      <c r="B22" s="330"/>
      <c r="C22" s="191" t="s">
        <v>3</v>
      </c>
      <c r="D22" s="191" t="s">
        <v>497</v>
      </c>
      <c r="E22" s="79" t="s">
        <v>509</v>
      </c>
      <c r="F22" s="79" t="s">
        <v>508</v>
      </c>
      <c r="G22" s="330"/>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23.875893360000003</v>
      </c>
      <c r="D24" s="216" t="s">
        <v>491</v>
      </c>
      <c r="E24" s="48">
        <v>0</v>
      </c>
      <c r="F24" s="48">
        <v>0</v>
      </c>
      <c r="G24" s="48">
        <v>0</v>
      </c>
      <c r="H24" s="48">
        <v>0</v>
      </c>
      <c r="I24" s="48">
        <v>0</v>
      </c>
      <c r="J24" s="216">
        <v>0</v>
      </c>
      <c r="K24" s="216">
        <v>0</v>
      </c>
      <c r="L24" s="48">
        <v>20.237159640000002</v>
      </c>
      <c r="M24" s="48" t="s">
        <v>527</v>
      </c>
      <c r="N24" s="48" t="s">
        <v>491</v>
      </c>
      <c r="O24" s="48" t="s">
        <v>491</v>
      </c>
      <c r="P24" s="216">
        <v>0</v>
      </c>
      <c r="Q24" s="48">
        <v>0</v>
      </c>
      <c r="R24" s="48" t="s">
        <v>491</v>
      </c>
      <c r="S24" s="48" t="s">
        <v>491</v>
      </c>
      <c r="T24" s="216">
        <v>0</v>
      </c>
      <c r="U24" s="48">
        <v>0</v>
      </c>
      <c r="V24" s="48" t="s">
        <v>491</v>
      </c>
      <c r="W24" s="48" t="s">
        <v>491</v>
      </c>
      <c r="X24" s="48">
        <v>3.6387337199999998</v>
      </c>
      <c r="Y24" s="48" t="s">
        <v>527</v>
      </c>
      <c r="Z24" s="48" t="s">
        <v>491</v>
      </c>
      <c r="AA24" s="48" t="s">
        <v>491</v>
      </c>
      <c r="AB24" s="48">
        <v>0</v>
      </c>
      <c r="AC24" s="48">
        <v>0</v>
      </c>
      <c r="AD24" s="48" t="s">
        <v>491</v>
      </c>
      <c r="AE24" s="48" t="s">
        <v>491</v>
      </c>
      <c r="AF24" s="216">
        <f>H24+L24+P24+T24+X24+AB24</f>
        <v>23.875893360000003</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23.875893360000003</v>
      </c>
      <c r="D27" s="216" t="s">
        <v>491</v>
      </c>
      <c r="E27" s="48">
        <v>0</v>
      </c>
      <c r="F27" s="48">
        <v>0</v>
      </c>
      <c r="G27" s="48">
        <v>0</v>
      </c>
      <c r="H27" s="48">
        <v>0</v>
      </c>
      <c r="I27" s="48">
        <v>0</v>
      </c>
      <c r="J27" s="216">
        <v>0</v>
      </c>
      <c r="K27" s="216">
        <v>0</v>
      </c>
      <c r="L27" s="48">
        <v>20.237159640000002</v>
      </c>
      <c r="M27" s="48" t="s">
        <v>527</v>
      </c>
      <c r="N27" s="48" t="s">
        <v>491</v>
      </c>
      <c r="O27" s="48" t="s">
        <v>491</v>
      </c>
      <c r="P27" s="216">
        <v>0</v>
      </c>
      <c r="Q27" s="48">
        <v>0</v>
      </c>
      <c r="R27" s="48" t="s">
        <v>491</v>
      </c>
      <c r="S27" s="48" t="s">
        <v>491</v>
      </c>
      <c r="T27" s="216">
        <v>0</v>
      </c>
      <c r="U27" s="48">
        <v>0</v>
      </c>
      <c r="V27" s="48" t="s">
        <v>491</v>
      </c>
      <c r="W27" s="48" t="s">
        <v>491</v>
      </c>
      <c r="X27" s="48">
        <v>3.6387337199999998</v>
      </c>
      <c r="Y27" s="48" t="s">
        <v>527</v>
      </c>
      <c r="Z27" s="48" t="s">
        <v>491</v>
      </c>
      <c r="AA27" s="48" t="s">
        <v>491</v>
      </c>
      <c r="AB27" s="48">
        <v>0</v>
      </c>
      <c r="AC27" s="48">
        <v>0</v>
      </c>
      <c r="AD27" s="48" t="s">
        <v>491</v>
      </c>
      <c r="AE27" s="48" t="s">
        <v>491</v>
      </c>
      <c r="AF27" s="216">
        <f t="shared" si="0"/>
        <v>23.875893360000003</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19.896999999999998</v>
      </c>
      <c r="D30" s="48" t="s">
        <v>491</v>
      </c>
      <c r="E30" s="48">
        <v>0</v>
      </c>
      <c r="F30" s="48">
        <v>0</v>
      </c>
      <c r="G30" s="48">
        <v>0</v>
      </c>
      <c r="H30" s="216">
        <v>0</v>
      </c>
      <c r="I30" s="216">
        <v>0</v>
      </c>
      <c r="J30" s="216">
        <v>0</v>
      </c>
      <c r="K30" s="216">
        <v>0</v>
      </c>
      <c r="L30" s="48">
        <v>16.864000000000001</v>
      </c>
      <c r="M30" s="48" t="s">
        <v>527</v>
      </c>
      <c r="N30" s="48" t="s">
        <v>491</v>
      </c>
      <c r="O30" s="48" t="s">
        <v>491</v>
      </c>
      <c r="P30" s="216">
        <v>0</v>
      </c>
      <c r="Q30" s="48">
        <v>0</v>
      </c>
      <c r="R30" s="48" t="s">
        <v>491</v>
      </c>
      <c r="S30" s="48" t="s">
        <v>491</v>
      </c>
      <c r="T30" s="48">
        <v>0</v>
      </c>
      <c r="U30" s="48">
        <v>0</v>
      </c>
      <c r="V30" s="48" t="s">
        <v>491</v>
      </c>
      <c r="W30" s="48" t="s">
        <v>491</v>
      </c>
      <c r="X30" s="48">
        <v>3.032</v>
      </c>
      <c r="Y30" s="48" t="s">
        <v>527</v>
      </c>
      <c r="Z30" s="48" t="s">
        <v>491</v>
      </c>
      <c r="AA30" s="48" t="s">
        <v>491</v>
      </c>
      <c r="AB30" s="48">
        <v>0</v>
      </c>
      <c r="AC30" s="48">
        <v>0</v>
      </c>
      <c r="AD30" s="48" t="s">
        <v>491</v>
      </c>
      <c r="AE30" s="48" t="s">
        <v>491</v>
      </c>
      <c r="AF30" s="48">
        <f t="shared" si="0"/>
        <v>19.896000000000001</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19.896999999999998</v>
      </c>
      <c r="D32" s="48" t="s">
        <v>491</v>
      </c>
      <c r="E32" s="48">
        <v>0</v>
      </c>
      <c r="F32" s="48">
        <v>0</v>
      </c>
      <c r="G32" s="48">
        <v>0</v>
      </c>
      <c r="H32" s="48">
        <v>0</v>
      </c>
      <c r="I32" s="48">
        <v>0</v>
      </c>
      <c r="J32" s="48">
        <v>0</v>
      </c>
      <c r="K32" s="48">
        <v>0</v>
      </c>
      <c r="L32" s="48">
        <v>16.864000000000001</v>
      </c>
      <c r="M32" s="48" t="s">
        <v>527</v>
      </c>
      <c r="N32" s="48" t="s">
        <v>491</v>
      </c>
      <c r="O32" s="48" t="s">
        <v>491</v>
      </c>
      <c r="P32" s="48">
        <v>0</v>
      </c>
      <c r="Q32" s="48">
        <v>0</v>
      </c>
      <c r="R32" s="48" t="s">
        <v>491</v>
      </c>
      <c r="S32" s="48" t="s">
        <v>491</v>
      </c>
      <c r="T32" s="48">
        <v>0</v>
      </c>
      <c r="U32" s="48">
        <v>0</v>
      </c>
      <c r="V32" s="48" t="s">
        <v>491</v>
      </c>
      <c r="W32" s="48" t="s">
        <v>491</v>
      </c>
      <c r="X32" s="48">
        <v>3.032</v>
      </c>
      <c r="Y32" s="48" t="s">
        <v>527</v>
      </c>
      <c r="Z32" s="48" t="s">
        <v>491</v>
      </c>
      <c r="AA32" s="48" t="s">
        <v>491</v>
      </c>
      <c r="AB32" s="48">
        <v>0</v>
      </c>
      <c r="AC32" s="48">
        <v>0</v>
      </c>
      <c r="AD32" s="48" t="s">
        <v>491</v>
      </c>
      <c r="AE32" s="48" t="s">
        <v>491</v>
      </c>
      <c r="AF32" s="48">
        <f t="shared" si="0"/>
        <v>19.896000000000001</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v>
      </c>
      <c r="D37" s="48" t="s">
        <v>491</v>
      </c>
      <c r="E37" s="48">
        <v>0</v>
      </c>
      <c r="F37" s="48">
        <v>0</v>
      </c>
      <c r="G37" s="48">
        <v>0</v>
      </c>
      <c r="H37" s="48">
        <v>0</v>
      </c>
      <c r="I37" s="48">
        <v>0</v>
      </c>
      <c r="J37" s="48">
        <v>0</v>
      </c>
      <c r="K37" s="48">
        <v>0</v>
      </c>
      <c r="L37" s="48">
        <v>0</v>
      </c>
      <c r="M37" s="48">
        <v>0</v>
      </c>
      <c r="N37" s="48" t="s">
        <v>491</v>
      </c>
      <c r="O37" s="48" t="s">
        <v>491</v>
      </c>
      <c r="P37" s="48">
        <v>0</v>
      </c>
      <c r="Q37" s="48">
        <v>0</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24.36</v>
      </c>
      <c r="D39" s="48" t="s">
        <v>491</v>
      </c>
      <c r="E39" s="48">
        <v>0</v>
      </c>
      <c r="F39" s="48">
        <v>0</v>
      </c>
      <c r="G39" s="48">
        <v>0</v>
      </c>
      <c r="H39" s="48">
        <v>0</v>
      </c>
      <c r="I39" s="48">
        <v>0</v>
      </c>
      <c r="J39" s="48">
        <v>0</v>
      </c>
      <c r="K39" s="48">
        <v>0</v>
      </c>
      <c r="L39" s="48">
        <v>19.559999999999999</v>
      </c>
      <c r="M39" s="48" t="s">
        <v>527</v>
      </c>
      <c r="N39" s="48" t="s">
        <v>491</v>
      </c>
      <c r="O39" s="48" t="s">
        <v>491</v>
      </c>
      <c r="P39" s="48">
        <v>0</v>
      </c>
      <c r="Q39" s="48">
        <v>0</v>
      </c>
      <c r="R39" s="48" t="s">
        <v>491</v>
      </c>
      <c r="S39" s="48" t="s">
        <v>491</v>
      </c>
      <c r="T39" s="48">
        <v>0</v>
      </c>
      <c r="U39" s="48">
        <v>0</v>
      </c>
      <c r="V39" s="48" t="s">
        <v>491</v>
      </c>
      <c r="W39" s="48" t="s">
        <v>491</v>
      </c>
      <c r="X39" s="48">
        <v>4.8</v>
      </c>
      <c r="Y39" s="48" t="s">
        <v>527</v>
      </c>
      <c r="Z39" s="48" t="s">
        <v>491</v>
      </c>
      <c r="AA39" s="48" t="s">
        <v>491</v>
      </c>
      <c r="AB39" s="48">
        <v>0</v>
      </c>
      <c r="AC39" s="48">
        <v>0</v>
      </c>
      <c r="AD39" s="48" t="s">
        <v>491</v>
      </c>
      <c r="AE39" s="48" t="s">
        <v>491</v>
      </c>
      <c r="AF39" s="48">
        <f t="shared" si="0"/>
        <v>24.36</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v>
      </c>
      <c r="D45" s="48" t="s">
        <v>491</v>
      </c>
      <c r="E45" s="48">
        <v>0</v>
      </c>
      <c r="F45" s="48">
        <v>0</v>
      </c>
      <c r="G45" s="48">
        <v>0</v>
      </c>
      <c r="H45" s="48">
        <v>0</v>
      </c>
      <c r="I45" s="48">
        <v>0</v>
      </c>
      <c r="J45" s="48">
        <v>0</v>
      </c>
      <c r="K45" s="48">
        <v>0</v>
      </c>
      <c r="L45" s="48">
        <v>0</v>
      </c>
      <c r="M45" s="48">
        <v>0</v>
      </c>
      <c r="N45" s="48" t="s">
        <v>491</v>
      </c>
      <c r="O45" s="48" t="s">
        <v>491</v>
      </c>
      <c r="P45" s="48">
        <v>0</v>
      </c>
      <c r="Q45" s="48">
        <v>0</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24.36</v>
      </c>
      <c r="D47" s="48" t="s">
        <v>491</v>
      </c>
      <c r="E47" s="48">
        <v>0</v>
      </c>
      <c r="F47" s="48">
        <v>0</v>
      </c>
      <c r="G47" s="48">
        <v>0</v>
      </c>
      <c r="H47" s="48">
        <v>0</v>
      </c>
      <c r="I47" s="48">
        <v>0</v>
      </c>
      <c r="J47" s="48">
        <v>0</v>
      </c>
      <c r="K47" s="48">
        <v>0</v>
      </c>
      <c r="L47" s="48">
        <v>19.559999999999999</v>
      </c>
      <c r="M47" s="48" t="s">
        <v>527</v>
      </c>
      <c r="N47" s="48" t="s">
        <v>491</v>
      </c>
      <c r="O47" s="48" t="s">
        <v>491</v>
      </c>
      <c r="P47" s="48">
        <v>0</v>
      </c>
      <c r="Q47" s="48">
        <v>0</v>
      </c>
      <c r="R47" s="48" t="s">
        <v>491</v>
      </c>
      <c r="S47" s="48" t="s">
        <v>491</v>
      </c>
      <c r="T47" s="48">
        <v>0</v>
      </c>
      <c r="U47" s="48">
        <v>0</v>
      </c>
      <c r="V47" s="48" t="s">
        <v>491</v>
      </c>
      <c r="W47" s="48" t="s">
        <v>491</v>
      </c>
      <c r="X47" s="48">
        <v>4.8</v>
      </c>
      <c r="Y47" s="48" t="s">
        <v>527</v>
      </c>
      <c r="Z47" s="48" t="s">
        <v>491</v>
      </c>
      <c r="AA47" s="48" t="s">
        <v>491</v>
      </c>
      <c r="AB47" s="48">
        <v>0</v>
      </c>
      <c r="AC47" s="48">
        <v>0</v>
      </c>
      <c r="AD47" s="48" t="s">
        <v>491</v>
      </c>
      <c r="AE47" s="48" t="s">
        <v>491</v>
      </c>
      <c r="AF47" s="48">
        <f t="shared" si="0"/>
        <v>24.36</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19.896999999999998</v>
      </c>
      <c r="D52" s="48" t="s">
        <v>491</v>
      </c>
      <c r="E52" s="48">
        <v>0</v>
      </c>
      <c r="F52" s="48">
        <v>0</v>
      </c>
      <c r="G52" s="48">
        <v>0</v>
      </c>
      <c r="H52" s="216">
        <v>0</v>
      </c>
      <c r="I52" s="216">
        <v>0</v>
      </c>
      <c r="J52" s="216">
        <v>0</v>
      </c>
      <c r="K52" s="216">
        <v>0</v>
      </c>
      <c r="L52" s="48">
        <v>16.864000000000001</v>
      </c>
      <c r="M52" s="48" t="s">
        <v>527</v>
      </c>
      <c r="N52" s="48" t="s">
        <v>491</v>
      </c>
      <c r="O52" s="48" t="s">
        <v>491</v>
      </c>
      <c r="P52" s="48">
        <v>0</v>
      </c>
      <c r="Q52" s="48">
        <v>0</v>
      </c>
      <c r="R52" s="48" t="s">
        <v>491</v>
      </c>
      <c r="S52" s="48" t="s">
        <v>491</v>
      </c>
      <c r="T52" s="48">
        <v>0</v>
      </c>
      <c r="U52" s="48">
        <v>0</v>
      </c>
      <c r="V52" s="48" t="s">
        <v>491</v>
      </c>
      <c r="W52" s="48" t="s">
        <v>491</v>
      </c>
      <c r="X52" s="48">
        <v>3.032</v>
      </c>
      <c r="Y52" s="48" t="s">
        <v>527</v>
      </c>
      <c r="Z52" s="48" t="s">
        <v>491</v>
      </c>
      <c r="AA52" s="48" t="s">
        <v>491</v>
      </c>
      <c r="AB52" s="48">
        <v>0</v>
      </c>
      <c r="AC52" s="48">
        <v>0</v>
      </c>
      <c r="AD52" s="48" t="s">
        <v>491</v>
      </c>
      <c r="AE52" s="48" t="s">
        <v>491</v>
      </c>
      <c r="AF52" s="216">
        <f t="shared" si="0"/>
        <v>19.896000000000001</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v>
      </c>
      <c r="D54" s="48" t="s">
        <v>491</v>
      </c>
      <c r="E54" s="48">
        <v>0</v>
      </c>
      <c r="F54" s="48">
        <v>0</v>
      </c>
      <c r="G54" s="48">
        <v>0</v>
      </c>
      <c r="H54" s="48">
        <v>0</v>
      </c>
      <c r="I54" s="48">
        <v>0</v>
      </c>
      <c r="J54" s="48">
        <v>0</v>
      </c>
      <c r="K54" s="48">
        <v>0</v>
      </c>
      <c r="L54" s="48">
        <v>0</v>
      </c>
      <c r="M54" s="48">
        <v>0</v>
      </c>
      <c r="N54" s="48" t="s">
        <v>491</v>
      </c>
      <c r="O54" s="48" t="s">
        <v>491</v>
      </c>
      <c r="P54" s="48">
        <v>0</v>
      </c>
      <c r="Q54" s="48">
        <v>0</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24.36</v>
      </c>
      <c r="D56" s="48" t="s">
        <v>491</v>
      </c>
      <c r="E56" s="48">
        <v>0</v>
      </c>
      <c r="F56" s="48">
        <v>0</v>
      </c>
      <c r="G56" s="48">
        <v>0</v>
      </c>
      <c r="H56" s="48">
        <v>0</v>
      </c>
      <c r="I56" s="48">
        <v>0</v>
      </c>
      <c r="J56" s="48">
        <v>0</v>
      </c>
      <c r="K56" s="48">
        <v>0</v>
      </c>
      <c r="L56" s="48">
        <v>19.559999999999999</v>
      </c>
      <c r="M56" s="48" t="s">
        <v>527</v>
      </c>
      <c r="N56" s="48" t="s">
        <v>491</v>
      </c>
      <c r="O56" s="48" t="s">
        <v>491</v>
      </c>
      <c r="P56" s="48">
        <v>0</v>
      </c>
      <c r="Q56" s="48">
        <v>0</v>
      </c>
      <c r="R56" s="48" t="s">
        <v>491</v>
      </c>
      <c r="S56" s="48" t="s">
        <v>491</v>
      </c>
      <c r="T56" s="48">
        <v>0</v>
      </c>
      <c r="U56" s="48">
        <v>0</v>
      </c>
      <c r="V56" s="48" t="s">
        <v>491</v>
      </c>
      <c r="W56" s="48" t="s">
        <v>491</v>
      </c>
      <c r="X56" s="48">
        <v>4.8</v>
      </c>
      <c r="Y56" s="48" t="s">
        <v>527</v>
      </c>
      <c r="Z56" s="48" t="s">
        <v>491</v>
      </c>
      <c r="AA56" s="48" t="s">
        <v>491</v>
      </c>
      <c r="AB56" s="48">
        <v>0</v>
      </c>
      <c r="AC56" s="48">
        <v>0</v>
      </c>
      <c r="AD56" s="48" t="s">
        <v>491</v>
      </c>
      <c r="AE56" s="48" t="s">
        <v>491</v>
      </c>
      <c r="AF56" s="48">
        <f t="shared" si="0"/>
        <v>24.36</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v>
      </c>
      <c r="D61" s="48" t="s">
        <v>491</v>
      </c>
      <c r="E61" s="48">
        <v>0</v>
      </c>
      <c r="F61" s="48">
        <v>0</v>
      </c>
      <c r="G61" s="48">
        <v>0</v>
      </c>
      <c r="H61" s="48">
        <v>0</v>
      </c>
      <c r="I61" s="48">
        <v>0</v>
      </c>
      <c r="J61" s="48">
        <v>0</v>
      </c>
      <c r="K61" s="48">
        <v>0</v>
      </c>
      <c r="L61" s="48">
        <v>0</v>
      </c>
      <c r="M61" s="48">
        <v>0</v>
      </c>
      <c r="N61" s="48" t="s">
        <v>491</v>
      </c>
      <c r="O61" s="48" t="s">
        <v>491</v>
      </c>
      <c r="P61" s="48">
        <v>0</v>
      </c>
      <c r="Q61" s="48">
        <v>0</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24.36</v>
      </c>
      <c r="D63" s="48" t="s">
        <v>491</v>
      </c>
      <c r="E63" s="48">
        <v>0</v>
      </c>
      <c r="F63" s="48">
        <v>0</v>
      </c>
      <c r="G63" s="48">
        <v>0</v>
      </c>
      <c r="H63" s="48">
        <v>0</v>
      </c>
      <c r="I63" s="48">
        <v>0</v>
      </c>
      <c r="J63" s="48">
        <v>0</v>
      </c>
      <c r="K63" s="48">
        <v>0</v>
      </c>
      <c r="L63" s="48">
        <v>19.559999999999999</v>
      </c>
      <c r="M63" s="48" t="s">
        <v>527</v>
      </c>
      <c r="N63" s="48" t="s">
        <v>491</v>
      </c>
      <c r="O63" s="48" t="s">
        <v>491</v>
      </c>
      <c r="P63" s="48">
        <v>0</v>
      </c>
      <c r="Q63" s="48">
        <v>0</v>
      </c>
      <c r="R63" s="48" t="s">
        <v>491</v>
      </c>
      <c r="S63" s="48" t="s">
        <v>491</v>
      </c>
      <c r="T63" s="48">
        <v>0</v>
      </c>
      <c r="U63" s="48">
        <v>0</v>
      </c>
      <c r="V63" s="48" t="s">
        <v>491</v>
      </c>
      <c r="W63" s="48" t="s">
        <v>491</v>
      </c>
      <c r="X63" s="48">
        <v>4.8</v>
      </c>
      <c r="Y63" s="48" t="s">
        <v>527</v>
      </c>
      <c r="Z63" s="48" t="s">
        <v>491</v>
      </c>
      <c r="AA63" s="48" t="s">
        <v>491</v>
      </c>
      <c r="AB63" s="48">
        <v>0</v>
      </c>
      <c r="AC63" s="48">
        <v>0</v>
      </c>
      <c r="AD63" s="48" t="s">
        <v>491</v>
      </c>
      <c r="AE63" s="48" t="s">
        <v>491</v>
      </c>
      <c r="AF63" s="48">
        <f t="shared" si="0"/>
        <v>24.36</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38"/>
      <c r="C66" s="338"/>
      <c r="D66" s="338"/>
      <c r="E66" s="338"/>
      <c r="F66" s="338"/>
      <c r="G66" s="338"/>
      <c r="H66" s="338"/>
      <c r="I66" s="338"/>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39"/>
      <c r="C68" s="339"/>
      <c r="D68" s="339"/>
      <c r="E68" s="339"/>
      <c r="F68" s="339"/>
      <c r="G68" s="339"/>
      <c r="H68" s="339"/>
      <c r="I68" s="339"/>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38"/>
      <c r="C70" s="338"/>
      <c r="D70" s="338"/>
      <c r="E70" s="338"/>
      <c r="F70" s="338"/>
      <c r="G70" s="338"/>
      <c r="H70" s="338"/>
      <c r="I70" s="338"/>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38"/>
      <c r="C72" s="338"/>
      <c r="D72" s="338"/>
      <c r="E72" s="338"/>
      <c r="F72" s="338"/>
      <c r="G72" s="338"/>
      <c r="H72" s="338"/>
      <c r="I72" s="338"/>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39"/>
      <c r="C73" s="339"/>
      <c r="D73" s="339"/>
      <c r="E73" s="339"/>
      <c r="F73" s="339"/>
      <c r="G73" s="339"/>
      <c r="H73" s="339"/>
      <c r="I73" s="339"/>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38"/>
      <c r="C74" s="338"/>
      <c r="D74" s="338"/>
      <c r="E74" s="338"/>
      <c r="F74" s="338"/>
      <c r="G74" s="338"/>
      <c r="H74" s="338"/>
      <c r="I74" s="338"/>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36"/>
      <c r="C75" s="336"/>
      <c r="D75" s="336"/>
      <c r="E75" s="336"/>
      <c r="F75" s="336"/>
      <c r="G75" s="336"/>
      <c r="H75" s="336"/>
      <c r="I75" s="336"/>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37"/>
      <c r="C77" s="337"/>
      <c r="D77" s="337"/>
      <c r="E77" s="337"/>
      <c r="F77" s="337"/>
      <c r="G77" s="337"/>
      <c r="H77" s="337"/>
      <c r="I77" s="337"/>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7:I77"/>
    <mergeCell ref="B66:I66"/>
    <mergeCell ref="B68:I68"/>
    <mergeCell ref="B70:I70"/>
    <mergeCell ref="B72:I72"/>
    <mergeCell ref="B73:I73"/>
    <mergeCell ref="B74:I74"/>
    <mergeCell ref="Z21:AA21"/>
    <mergeCell ref="AB20:AE20"/>
    <mergeCell ref="AB21:AC21"/>
    <mergeCell ref="AD21:AE21"/>
    <mergeCell ref="B75:I75"/>
    <mergeCell ref="T20:W20"/>
    <mergeCell ref="T21:U21"/>
    <mergeCell ref="V21:W21"/>
    <mergeCell ref="X20:AA20"/>
    <mergeCell ref="X21:Y21"/>
    <mergeCell ref="P20:S20"/>
    <mergeCell ref="P21:Q21"/>
    <mergeCell ref="R21:S21"/>
  </mergeCells>
  <phoneticPr fontId="66" type="noConversion"/>
  <pageMargins left="0.39370078740157483" right="0.39370078740157483" top="0.78740157480314965" bottom="0.39370078740157483" header="0.31496062992125984" footer="0.31496062992125984"/>
  <pageSetup paperSize="9" scale="34"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Р_КЭС_56_01_0003</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40"/>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240"/>
      <c r="AJ14" s="240"/>
      <c r="AK14" s="240"/>
      <c r="AL14" s="240"/>
      <c r="AM14" s="240"/>
      <c r="AN14" s="240"/>
      <c r="AO14" s="240"/>
      <c r="AP14" s="240"/>
      <c r="AQ14" s="240"/>
      <c r="AR14" s="240"/>
      <c r="AS14" s="240"/>
      <c r="AT14" s="240"/>
      <c r="AU14" s="240"/>
      <c r="AV14" s="240"/>
    </row>
    <row r="15" spans="1:48" ht="35.25" customHeight="1">
      <c r="A15"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271"/>
      <c r="AB17" s="271"/>
      <c r="AC17" s="271"/>
      <c r="AD17" s="271"/>
      <c r="AE17" s="271"/>
      <c r="AF17" s="271"/>
      <c r="AG17" s="271"/>
      <c r="AH17" s="271"/>
      <c r="AI17" s="271"/>
      <c r="AJ17" s="271"/>
      <c r="AK17" s="271"/>
      <c r="AL17" s="271"/>
      <c r="AM17" s="271"/>
      <c r="AN17" s="271"/>
      <c r="AO17" s="271"/>
      <c r="AP17" s="271"/>
      <c r="AQ17" s="271"/>
      <c r="AR17" s="271"/>
      <c r="AS17" s="271"/>
      <c r="AT17" s="271"/>
      <c r="AU17" s="271"/>
      <c r="AV17" s="271"/>
    </row>
    <row r="18" spans="1:48" ht="14.25" customHeight="1">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271"/>
      <c r="AB18" s="271"/>
      <c r="AC18" s="271"/>
      <c r="AD18" s="271"/>
      <c r="AE18" s="271"/>
      <c r="AF18" s="271"/>
      <c r="AG18" s="271"/>
      <c r="AH18" s="271"/>
      <c r="AI18" s="271"/>
      <c r="AJ18" s="271"/>
      <c r="AK18" s="271"/>
      <c r="AL18" s="271"/>
      <c r="AM18" s="271"/>
      <c r="AN18" s="271"/>
      <c r="AO18" s="271"/>
      <c r="AP18" s="271"/>
      <c r="AQ18" s="271"/>
      <c r="AR18" s="271"/>
      <c r="AS18" s="271"/>
      <c r="AT18" s="271"/>
      <c r="AU18" s="271"/>
      <c r="AV18" s="271"/>
    </row>
    <row r="19" spans="1:4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271"/>
      <c r="AB19" s="271"/>
      <c r="AC19" s="271"/>
      <c r="AD19" s="271"/>
      <c r="AE19" s="271"/>
      <c r="AF19" s="271"/>
      <c r="AG19" s="271"/>
      <c r="AH19" s="271"/>
      <c r="AI19" s="271"/>
      <c r="AJ19" s="271"/>
      <c r="AK19" s="271"/>
      <c r="AL19" s="271"/>
      <c r="AM19" s="271"/>
      <c r="AN19" s="271"/>
      <c r="AO19" s="271"/>
      <c r="AP19" s="271"/>
      <c r="AQ19" s="271"/>
      <c r="AR19" s="271"/>
      <c r="AS19" s="271"/>
      <c r="AT19" s="271"/>
      <c r="AU19" s="271"/>
      <c r="AV19" s="271"/>
    </row>
    <row r="20" spans="1:48" s="22" customFormat="1">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265"/>
      <c r="AB20" s="265"/>
      <c r="AC20" s="265"/>
      <c r="AD20" s="265"/>
      <c r="AE20" s="265"/>
      <c r="AF20" s="265"/>
      <c r="AG20" s="265"/>
      <c r="AH20" s="265"/>
      <c r="AI20" s="265"/>
      <c r="AJ20" s="265"/>
      <c r="AK20" s="265"/>
      <c r="AL20" s="265"/>
      <c r="AM20" s="265"/>
      <c r="AN20" s="265"/>
      <c r="AO20" s="265"/>
      <c r="AP20" s="265"/>
      <c r="AQ20" s="265"/>
      <c r="AR20" s="265"/>
      <c r="AS20" s="265"/>
      <c r="AT20" s="265"/>
      <c r="AU20" s="265"/>
      <c r="AV20" s="265"/>
    </row>
    <row r="21" spans="1:48" s="22" customFormat="1">
      <c r="A21" s="364" t="s">
        <v>469</v>
      </c>
      <c r="B21" s="364"/>
      <c r="C21" s="364"/>
      <c r="D21" s="364"/>
      <c r="E21" s="364"/>
      <c r="F21" s="364"/>
      <c r="G21" s="364"/>
      <c r="H21" s="364"/>
      <c r="I21" s="364"/>
      <c r="J21" s="364"/>
      <c r="K21" s="364"/>
      <c r="L21" s="364"/>
      <c r="M21" s="364"/>
      <c r="N21" s="364"/>
      <c r="O21" s="364"/>
      <c r="P21" s="364"/>
      <c r="Q21" s="364"/>
      <c r="R21" s="364"/>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row>
    <row r="22" spans="1:48" s="22" customFormat="1" ht="58.5" customHeight="1">
      <c r="A22" s="355" t="s">
        <v>53</v>
      </c>
      <c r="B22" s="366" t="s">
        <v>25</v>
      </c>
      <c r="C22" s="355" t="s">
        <v>52</v>
      </c>
      <c r="D22" s="355" t="s">
        <v>51</v>
      </c>
      <c r="E22" s="369" t="s">
        <v>479</v>
      </c>
      <c r="F22" s="370"/>
      <c r="G22" s="370"/>
      <c r="H22" s="370"/>
      <c r="I22" s="370"/>
      <c r="J22" s="370"/>
      <c r="K22" s="370"/>
      <c r="L22" s="371"/>
      <c r="M22" s="355" t="s">
        <v>50</v>
      </c>
      <c r="N22" s="355" t="s">
        <v>49</v>
      </c>
      <c r="O22" s="355" t="s">
        <v>48</v>
      </c>
      <c r="P22" s="350" t="s">
        <v>240</v>
      </c>
      <c r="Q22" s="350" t="s">
        <v>47</v>
      </c>
      <c r="R22" s="350" t="s">
        <v>46</v>
      </c>
      <c r="S22" s="350" t="s">
        <v>45</v>
      </c>
      <c r="T22" s="350"/>
      <c r="U22" s="372" t="s">
        <v>44</v>
      </c>
      <c r="V22" s="372" t="s">
        <v>43</v>
      </c>
      <c r="W22" s="350" t="s">
        <v>42</v>
      </c>
      <c r="X22" s="350" t="s">
        <v>41</v>
      </c>
      <c r="Y22" s="350" t="s">
        <v>40</v>
      </c>
      <c r="Z22" s="357" t="s">
        <v>39</v>
      </c>
      <c r="AA22" s="350" t="s">
        <v>38</v>
      </c>
      <c r="AB22" s="350" t="s">
        <v>37</v>
      </c>
      <c r="AC22" s="350" t="s">
        <v>36</v>
      </c>
      <c r="AD22" s="350" t="s">
        <v>35</v>
      </c>
      <c r="AE22" s="350" t="s">
        <v>34</v>
      </c>
      <c r="AF22" s="350" t="s">
        <v>33</v>
      </c>
      <c r="AG22" s="350"/>
      <c r="AH22" s="350"/>
      <c r="AI22" s="350"/>
      <c r="AJ22" s="350"/>
      <c r="AK22" s="350"/>
      <c r="AL22" s="350" t="s">
        <v>32</v>
      </c>
      <c r="AM22" s="350"/>
      <c r="AN22" s="350"/>
      <c r="AO22" s="350"/>
      <c r="AP22" s="350" t="s">
        <v>31</v>
      </c>
      <c r="AQ22" s="350"/>
      <c r="AR22" s="350" t="s">
        <v>30</v>
      </c>
      <c r="AS22" s="350" t="s">
        <v>29</v>
      </c>
      <c r="AT22" s="350" t="s">
        <v>28</v>
      </c>
      <c r="AU22" s="350" t="s">
        <v>27</v>
      </c>
      <c r="AV22" s="358" t="s">
        <v>26</v>
      </c>
    </row>
    <row r="23" spans="1:48" s="22" customFormat="1" ht="64.5" customHeight="1">
      <c r="A23" s="365"/>
      <c r="B23" s="367"/>
      <c r="C23" s="365"/>
      <c r="D23" s="365"/>
      <c r="E23" s="360" t="s">
        <v>24</v>
      </c>
      <c r="F23" s="351" t="s">
        <v>134</v>
      </c>
      <c r="G23" s="351" t="s">
        <v>133</v>
      </c>
      <c r="H23" s="351" t="s">
        <v>132</v>
      </c>
      <c r="I23" s="353" t="s">
        <v>390</v>
      </c>
      <c r="J23" s="353" t="s">
        <v>391</v>
      </c>
      <c r="K23" s="353" t="s">
        <v>392</v>
      </c>
      <c r="L23" s="351" t="s">
        <v>80</v>
      </c>
      <c r="M23" s="365"/>
      <c r="N23" s="365"/>
      <c r="O23" s="365"/>
      <c r="P23" s="350"/>
      <c r="Q23" s="350"/>
      <c r="R23" s="350"/>
      <c r="S23" s="362" t="s">
        <v>3</v>
      </c>
      <c r="T23" s="362" t="s">
        <v>12</v>
      </c>
      <c r="U23" s="372"/>
      <c r="V23" s="372"/>
      <c r="W23" s="350"/>
      <c r="X23" s="350"/>
      <c r="Y23" s="350"/>
      <c r="Z23" s="350"/>
      <c r="AA23" s="350"/>
      <c r="AB23" s="350"/>
      <c r="AC23" s="350"/>
      <c r="AD23" s="350"/>
      <c r="AE23" s="350"/>
      <c r="AF23" s="350" t="s">
        <v>23</v>
      </c>
      <c r="AG23" s="350"/>
      <c r="AH23" s="350" t="s">
        <v>22</v>
      </c>
      <c r="AI23" s="350"/>
      <c r="AJ23" s="355" t="s">
        <v>21</v>
      </c>
      <c r="AK23" s="355" t="s">
        <v>20</v>
      </c>
      <c r="AL23" s="355" t="s">
        <v>19</v>
      </c>
      <c r="AM23" s="355" t="s">
        <v>18</v>
      </c>
      <c r="AN23" s="355" t="s">
        <v>17</v>
      </c>
      <c r="AO23" s="355" t="s">
        <v>16</v>
      </c>
      <c r="AP23" s="355" t="s">
        <v>15</v>
      </c>
      <c r="AQ23" s="373" t="s">
        <v>12</v>
      </c>
      <c r="AR23" s="350"/>
      <c r="AS23" s="350"/>
      <c r="AT23" s="350"/>
      <c r="AU23" s="350"/>
      <c r="AV23" s="359"/>
    </row>
    <row r="24" spans="1:48" s="22" customFormat="1" ht="96.75" customHeight="1">
      <c r="A24" s="356"/>
      <c r="B24" s="368"/>
      <c r="C24" s="356"/>
      <c r="D24" s="356"/>
      <c r="E24" s="361"/>
      <c r="F24" s="352"/>
      <c r="G24" s="352"/>
      <c r="H24" s="352"/>
      <c r="I24" s="354"/>
      <c r="J24" s="354"/>
      <c r="K24" s="354"/>
      <c r="L24" s="352"/>
      <c r="M24" s="356"/>
      <c r="N24" s="356"/>
      <c r="O24" s="356"/>
      <c r="P24" s="350"/>
      <c r="Q24" s="350"/>
      <c r="R24" s="350"/>
      <c r="S24" s="363"/>
      <c r="T24" s="363"/>
      <c r="U24" s="372"/>
      <c r="V24" s="372"/>
      <c r="W24" s="350"/>
      <c r="X24" s="350"/>
      <c r="Y24" s="350"/>
      <c r="Z24" s="350"/>
      <c r="AA24" s="350"/>
      <c r="AB24" s="350"/>
      <c r="AC24" s="350"/>
      <c r="AD24" s="350"/>
      <c r="AE24" s="350"/>
      <c r="AF24" s="153" t="s">
        <v>14</v>
      </c>
      <c r="AG24" s="153" t="s">
        <v>13</v>
      </c>
      <c r="AH24" s="154" t="s">
        <v>3</v>
      </c>
      <c r="AI24" s="154" t="s">
        <v>12</v>
      </c>
      <c r="AJ24" s="356"/>
      <c r="AK24" s="356"/>
      <c r="AL24" s="356"/>
      <c r="AM24" s="356"/>
      <c r="AN24" s="356"/>
      <c r="AO24" s="356"/>
      <c r="AP24" s="356"/>
      <c r="AQ24" s="374"/>
      <c r="AR24" s="350"/>
      <c r="AS24" s="350"/>
      <c r="AT24" s="350"/>
      <c r="AU24" s="350"/>
      <c r="AV24" s="359"/>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23" zoomScale="90" zoomScaleNormal="90" zoomScaleSheetLayoutView="90" workbookViewId="0">
      <selection activeCell="B38" sqref="B38"/>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80" t="str">
        <f>'5. анализ эконом эфф'!A5:AR5</f>
        <v>Год раскрытия информации: _2025 год</v>
      </c>
      <c r="B5" s="380"/>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Р_КЭС_56_01_0003</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40.5" customHeight="1">
      <c r="A15" s="235" t="str">
        <f>'5. анализ эконом эфф'!A15:AR15</f>
        <v>Реконструкция ВЛ-6 кВ СТБ-9 от ПС 110/6 кВ "Стройбаза" на участке 1,2,3 (замена провода АС-120 на СИП), расположенной по адресу: Оренбургская область, Оренбургский район, 26-й км трассы Оренбург-Самара</v>
      </c>
      <c r="B15" s="231"/>
      <c r="C15" s="155"/>
      <c r="D15" s="155"/>
      <c r="E15" s="155"/>
      <c r="F15" s="155"/>
      <c r="G15" s="155"/>
      <c r="H15" s="155"/>
    </row>
    <row r="16" spans="1:8">
      <c r="A16" s="227" t="s">
        <v>7</v>
      </c>
      <c r="B16" s="227"/>
      <c r="C16" s="156"/>
      <c r="D16" s="156"/>
      <c r="E16" s="156"/>
      <c r="F16" s="156"/>
      <c r="G16" s="156"/>
      <c r="H16" s="156"/>
    </row>
    <row r="17" spans="1:2" ht="21.75" customHeight="1">
      <c r="A17" s="378" t="s">
        <v>492</v>
      </c>
      <c r="B17" s="379"/>
    </row>
    <row r="18" spans="1:2" ht="16.5" thickBot="1"/>
    <row r="19" spans="1:2" ht="32.25" thickBot="1">
      <c r="A19" s="136" t="s">
        <v>341</v>
      </c>
      <c r="B19" s="210" t="s">
        <v>528</v>
      </c>
    </row>
    <row r="20" spans="1:2" ht="31.5" customHeight="1" thickBot="1">
      <c r="A20" s="136" t="s">
        <v>342</v>
      </c>
      <c r="B20" s="208" t="s">
        <v>529</v>
      </c>
    </row>
    <row r="21" spans="1:2" ht="16.5" thickBot="1">
      <c r="A21" s="136" t="s">
        <v>322</v>
      </c>
      <c r="B21" s="201" t="s">
        <v>512</v>
      </c>
    </row>
    <row r="22" spans="1:2" ht="16.5" thickBot="1">
      <c r="A22" s="136" t="s">
        <v>343</v>
      </c>
      <c r="B22" s="201" t="s">
        <v>520</v>
      </c>
    </row>
    <row r="23" spans="1:2" ht="16.5" thickBot="1">
      <c r="A23" s="137" t="s">
        <v>344</v>
      </c>
      <c r="B23" s="200" t="s">
        <v>530</v>
      </c>
    </row>
    <row r="24" spans="1:2" ht="16.5" thickBot="1">
      <c r="A24" s="138" t="s">
        <v>345</v>
      </c>
      <c r="B24" s="202" t="s">
        <v>493</v>
      </c>
    </row>
    <row r="25" spans="1:2" ht="29.25" thickBot="1">
      <c r="A25" s="144" t="s">
        <v>515</v>
      </c>
      <c r="B25" s="220">
        <f>'1. паспорт местоположение'!C48</f>
        <v>23.875893360000003</v>
      </c>
    </row>
    <row r="26" spans="1:2" ht="16.5" thickBot="1">
      <c r="A26" s="140" t="s">
        <v>346</v>
      </c>
      <c r="B26" s="203" t="s">
        <v>513</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5" t="s">
        <v>491</v>
      </c>
    </row>
    <row r="55" spans="1:2">
      <c r="A55" s="142" t="s">
        <v>366</v>
      </c>
      <c r="B55" s="376"/>
    </row>
    <row r="56" spans="1:2">
      <c r="A56" s="142" t="s">
        <v>367</v>
      </c>
      <c r="B56" s="376"/>
    </row>
    <row r="57" spans="1:2">
      <c r="A57" s="142" t="s">
        <v>368</v>
      </c>
      <c r="B57" s="376"/>
    </row>
    <row r="58" spans="1:2">
      <c r="A58" s="142" t="s">
        <v>369</v>
      </c>
      <c r="B58" s="376"/>
    </row>
    <row r="59" spans="1:2" ht="16.5" thickBot="1">
      <c r="A59" s="143" t="s">
        <v>370</v>
      </c>
      <c r="B59" s="377"/>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5" t="s">
        <v>491</v>
      </c>
    </row>
    <row r="72" spans="1:2">
      <c r="A72" s="142" t="s">
        <v>382</v>
      </c>
      <c r="B72" s="376"/>
    </row>
    <row r="73" spans="1:2">
      <c r="A73" s="142" t="s">
        <v>383</v>
      </c>
      <c r="B73" s="376"/>
    </row>
    <row r="74" spans="1:2">
      <c r="A74" s="142" t="s">
        <v>384</v>
      </c>
      <c r="B74" s="376"/>
    </row>
    <row r="75" spans="1:2">
      <c r="A75" s="142" t="s">
        <v>385</v>
      </c>
      <c r="B75" s="376"/>
    </row>
    <row r="76" spans="1:2" ht="16.5" thickBot="1">
      <c r="A76" s="148" t="s">
        <v>386</v>
      </c>
      <c r="B76" s="377"/>
    </row>
    <row r="79" spans="1:2">
      <c r="A79" s="149"/>
      <c r="B79" s="206"/>
    </row>
    <row r="80" spans="1:2">
      <c r="B80" s="207"/>
    </row>
    <row r="81" spans="2:2">
      <c r="B81" s="150"/>
    </row>
  </sheetData>
  <mergeCells count="11">
    <mergeCell ref="A5:B5"/>
    <mergeCell ref="A7:B7"/>
    <mergeCell ref="A9:B9"/>
    <mergeCell ref="A10:B10"/>
    <mergeCell ref="A12:B12"/>
    <mergeCell ref="B71:B76"/>
    <mergeCell ref="A13:B13"/>
    <mergeCell ref="A15:B15"/>
    <mergeCell ref="A16:B16"/>
    <mergeCell ref="B54:B59"/>
    <mergeCell ref="A17:B17"/>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2025-04-21T03:43:36Z</dcterms:modified>
</cp:coreProperties>
</file>